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40"/>
  </bookViews>
  <sheets>
    <sheet name="пр 9 к Пор" sheetId="5" r:id="rId1"/>
    <sheet name="пр 10 к Пор" sheetId="6" r:id="rId2"/>
    <sheet name="пр 11 к Пор" sheetId="7" r:id="rId3"/>
    <sheet name="бюджетные ассигнования" sheetId="1" r:id="rId4"/>
    <sheet name="целевые показатели" sheetId="2" r:id="rId5"/>
    <sheet name="показатели результативности" sheetId="4" r:id="rId6"/>
    <sheet name="свод" sheetId="3" r:id="rId7"/>
  </sheets>
  <definedNames>
    <definedName name="_xlnm.Print_Titles" localSheetId="3">'бюджетные ассигнования'!$5:$7</definedName>
    <definedName name="_xlnm.Print_Titles" localSheetId="5">'показатели результативности'!$5:$6</definedName>
    <definedName name="_xlnm.Print_Titles" localSheetId="1">'пр 10 к Пор'!$9:$13</definedName>
    <definedName name="_xlnm.Print_Titles" localSheetId="2">'пр 11 к Пор'!$10:$13</definedName>
    <definedName name="_xlnm.Print_Titles" localSheetId="0">'пр 9 к Пор'!$8:$11</definedName>
    <definedName name="_xlnm.Print_Titles" localSheetId="4">'целевые показатели'!$5:$6</definedName>
    <definedName name="_xlnm.Print_Area" localSheetId="3">'бюджетные ассигнования'!$A$1:$E$32</definedName>
    <definedName name="_xlnm.Print_Area" localSheetId="2">'пр 11 к Пор'!$A$1:$M$64</definedName>
    <definedName name="_xlnm.Print_Area" localSheetId="0">'пр 9 к Пор'!$A$1:$M$58</definedName>
  </definedNames>
  <calcPr calcId="152511"/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8" i="1"/>
  <c r="F19" i="1"/>
  <c r="F20" i="1"/>
  <c r="F22" i="1"/>
  <c r="F23" i="1"/>
  <c r="F24" i="1"/>
  <c r="F25" i="1"/>
  <c r="F27" i="1"/>
  <c r="F29" i="1"/>
  <c r="F31" i="1"/>
  <c r="F32" i="1"/>
  <c r="F12" i="1"/>
  <c r="C30" i="1"/>
  <c r="D30" i="1"/>
  <c r="B30" i="1"/>
  <c r="F30" i="1" s="1"/>
  <c r="E31" i="1"/>
  <c r="B21" i="1"/>
  <c r="B8" i="3" l="1"/>
  <c r="C8" i="3" s="1"/>
  <c r="D8" i="3" s="1"/>
  <c r="E8" i="3" s="1"/>
  <c r="F36" i="4"/>
  <c r="F35" i="4"/>
  <c r="F34" i="4"/>
  <c r="F33" i="4"/>
  <c r="F32" i="4"/>
  <c r="F30" i="4"/>
  <c r="F29" i="4"/>
  <c r="F27" i="4"/>
  <c r="F26" i="4"/>
  <c r="F25" i="4"/>
  <c r="F24" i="4"/>
  <c r="F23" i="4"/>
  <c r="F22" i="4"/>
  <c r="G21" i="4"/>
  <c r="F20" i="4"/>
  <c r="F19" i="4"/>
  <c r="F18" i="4"/>
  <c r="F17" i="4"/>
  <c r="F16" i="4"/>
  <c r="H15" i="4"/>
  <c r="F14" i="4"/>
  <c r="F13" i="4"/>
  <c r="G12" i="4" s="1"/>
  <c r="F11" i="4"/>
  <c r="F10" i="4"/>
  <c r="B7" i="4"/>
  <c r="C7" i="4" s="1"/>
  <c r="D7" i="4" s="1"/>
  <c r="E7" i="4" s="1"/>
  <c r="F7" i="4" s="1"/>
  <c r="G7" i="4" s="1"/>
  <c r="H7" i="4" s="1"/>
  <c r="F16" i="2"/>
  <c r="F15" i="2"/>
  <c r="F14" i="2"/>
  <c r="F13" i="2"/>
  <c r="F12" i="2"/>
  <c r="F11" i="2"/>
  <c r="F10" i="2"/>
  <c r="F9" i="2"/>
  <c r="B7" i="2"/>
  <c r="C7" i="2" s="1"/>
  <c r="D7" i="2" s="1"/>
  <c r="E7" i="2" s="1"/>
  <c r="F7" i="2" s="1"/>
  <c r="G7" i="2" s="1"/>
  <c r="E32" i="1"/>
  <c r="E30" i="1" s="1"/>
  <c r="D28" i="1"/>
  <c r="C28" i="1"/>
  <c r="B28" i="1"/>
  <c r="H28" i="4" s="1"/>
  <c r="D26" i="1"/>
  <c r="C26" i="1"/>
  <c r="B26" i="1"/>
  <c r="H21" i="4" s="1"/>
  <c r="E25" i="1"/>
  <c r="E24" i="1"/>
  <c r="E23" i="1"/>
  <c r="E22" i="1"/>
  <c r="D21" i="1"/>
  <c r="F21" i="1" s="1"/>
  <c r="C21" i="1"/>
  <c r="E20" i="1"/>
  <c r="E19" i="1"/>
  <c r="E18" i="1"/>
  <c r="E17" i="1"/>
  <c r="E16" i="1"/>
  <c r="E15" i="1"/>
  <c r="E14" i="1"/>
  <c r="E13" i="1"/>
  <c r="E12" i="1"/>
  <c r="D11" i="1"/>
  <c r="C11" i="1"/>
  <c r="B11" i="1"/>
  <c r="D9" i="1"/>
  <c r="C9" i="1"/>
  <c r="B9" i="1"/>
  <c r="H9" i="4" s="1"/>
  <c r="L56" i="7"/>
  <c r="K56" i="7"/>
  <c r="J56" i="7"/>
  <c r="I56" i="7"/>
  <c r="H56" i="7"/>
  <c r="G56" i="7"/>
  <c r="F56" i="7"/>
  <c r="E56" i="7"/>
  <c r="L49" i="7"/>
  <c r="K49" i="7"/>
  <c r="J49" i="7"/>
  <c r="I49" i="7"/>
  <c r="H49" i="7"/>
  <c r="G49" i="7"/>
  <c r="F49" i="7"/>
  <c r="E49" i="7"/>
  <c r="L42" i="7"/>
  <c r="K42" i="7"/>
  <c r="J42" i="7"/>
  <c r="I42" i="7"/>
  <c r="H42" i="7"/>
  <c r="G42" i="7"/>
  <c r="F42" i="7"/>
  <c r="E42" i="7"/>
  <c r="L35" i="7"/>
  <c r="K35" i="7"/>
  <c r="J35" i="7"/>
  <c r="I35" i="7"/>
  <c r="H35" i="7"/>
  <c r="G35" i="7"/>
  <c r="F35" i="7"/>
  <c r="E35" i="7"/>
  <c r="L28" i="7"/>
  <c r="K28" i="7"/>
  <c r="J28" i="7"/>
  <c r="I28" i="7"/>
  <c r="H28" i="7"/>
  <c r="G28" i="7"/>
  <c r="F28" i="7"/>
  <c r="E28" i="7"/>
  <c r="L21" i="7"/>
  <c r="K21" i="7"/>
  <c r="J21" i="7"/>
  <c r="I21" i="7"/>
  <c r="H21" i="7"/>
  <c r="G21" i="7"/>
  <c r="F21" i="7"/>
  <c r="E21" i="7"/>
  <c r="L20" i="7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16" i="7"/>
  <c r="K16" i="7"/>
  <c r="J16" i="7"/>
  <c r="I16" i="7"/>
  <c r="H16" i="7"/>
  <c r="G16" i="7"/>
  <c r="F16" i="7"/>
  <c r="E16" i="7"/>
  <c r="E14" i="7" s="1"/>
  <c r="L14" i="7"/>
  <c r="K14" i="7"/>
  <c r="J14" i="7"/>
  <c r="I14" i="7"/>
  <c r="H14" i="7"/>
  <c r="G14" i="7"/>
  <c r="F14" i="7"/>
  <c r="E10" i="7"/>
  <c r="P68" i="6"/>
  <c r="O68" i="6"/>
  <c r="N68" i="6"/>
  <c r="M68" i="6"/>
  <c r="L68" i="6"/>
  <c r="K68" i="6"/>
  <c r="J68" i="6"/>
  <c r="I68" i="6"/>
  <c r="P59" i="6"/>
  <c r="O59" i="6"/>
  <c r="N59" i="6"/>
  <c r="M59" i="6"/>
  <c r="L59" i="6"/>
  <c r="K59" i="6"/>
  <c r="J59" i="6"/>
  <c r="I59" i="6"/>
  <c r="P50" i="6"/>
  <c r="O50" i="6"/>
  <c r="N50" i="6"/>
  <c r="M50" i="6"/>
  <c r="L50" i="6"/>
  <c r="K50" i="6"/>
  <c r="J50" i="6"/>
  <c r="I50" i="6"/>
  <c r="P41" i="6"/>
  <c r="O41" i="6"/>
  <c r="N41" i="6"/>
  <c r="M41" i="6"/>
  <c r="L41" i="6"/>
  <c r="K41" i="6"/>
  <c r="J41" i="6"/>
  <c r="I41" i="6"/>
  <c r="P32" i="6"/>
  <c r="O32" i="6"/>
  <c r="N32" i="6"/>
  <c r="M32" i="6"/>
  <c r="L32" i="6"/>
  <c r="K32" i="6"/>
  <c r="J32" i="6"/>
  <c r="I32" i="6"/>
  <c r="P23" i="6"/>
  <c r="O23" i="6"/>
  <c r="N23" i="6"/>
  <c r="M23" i="6"/>
  <c r="L23" i="6"/>
  <c r="K23" i="6"/>
  <c r="J23" i="6"/>
  <c r="I23" i="6"/>
  <c r="P22" i="6"/>
  <c r="O22" i="6"/>
  <c r="N22" i="6"/>
  <c r="M22" i="6"/>
  <c r="L22" i="6"/>
  <c r="K22" i="6"/>
  <c r="J22" i="6"/>
  <c r="I22" i="6"/>
  <c r="P21" i="6"/>
  <c r="O21" i="6"/>
  <c r="N21" i="6"/>
  <c r="M21" i="6"/>
  <c r="L21" i="6"/>
  <c r="K21" i="6"/>
  <c r="J21" i="6"/>
  <c r="I21" i="6"/>
  <c r="P20" i="6"/>
  <c r="O20" i="6"/>
  <c r="N20" i="6"/>
  <c r="M20" i="6"/>
  <c r="L20" i="6"/>
  <c r="K20" i="6"/>
  <c r="J20" i="6"/>
  <c r="I20" i="6"/>
  <c r="P19" i="6"/>
  <c r="O19" i="6"/>
  <c r="N19" i="6"/>
  <c r="M19" i="6"/>
  <c r="L19" i="6"/>
  <c r="K19" i="6"/>
  <c r="J19" i="6"/>
  <c r="I19" i="6"/>
  <c r="P18" i="6"/>
  <c r="O18" i="6"/>
  <c r="N18" i="6"/>
  <c r="M18" i="6"/>
  <c r="L18" i="6"/>
  <c r="K18" i="6"/>
  <c r="J18" i="6"/>
  <c r="I18" i="6"/>
  <c r="P17" i="6"/>
  <c r="O17" i="6"/>
  <c r="N17" i="6"/>
  <c r="M17" i="6"/>
  <c r="L17" i="6"/>
  <c r="K17" i="6"/>
  <c r="J17" i="6"/>
  <c r="I17" i="6"/>
  <c r="P16" i="6"/>
  <c r="O16" i="6"/>
  <c r="N16" i="6"/>
  <c r="N14" i="6" s="1"/>
  <c r="M16" i="6"/>
  <c r="M14" i="6" s="1"/>
  <c r="L16" i="6"/>
  <c r="K16" i="6"/>
  <c r="K14" i="6" s="1"/>
  <c r="J16" i="6"/>
  <c r="I16" i="6"/>
  <c r="I14" i="6" s="1"/>
  <c r="P14" i="6"/>
  <c r="O14" i="6"/>
  <c r="L14" i="6"/>
  <c r="K10" i="6"/>
  <c r="I10" i="6"/>
  <c r="M55" i="5"/>
  <c r="M54" i="5"/>
  <c r="M53" i="5"/>
  <c r="M52" i="5"/>
  <c r="M51" i="5"/>
  <c r="M48" i="5"/>
  <c r="M44" i="5"/>
  <c r="M43" i="5"/>
  <c r="M42" i="5"/>
  <c r="M41" i="5"/>
  <c r="M40" i="5"/>
  <c r="M39" i="5"/>
  <c r="M35" i="5"/>
  <c r="M34" i="5"/>
  <c r="M33" i="5"/>
  <c r="M32" i="5"/>
  <c r="M29" i="5"/>
  <c r="M28" i="5"/>
  <c r="M24" i="5"/>
  <c r="M21" i="5"/>
  <c r="M20" i="5"/>
  <c r="M18" i="5"/>
  <c r="M17" i="5"/>
  <c r="M16" i="5"/>
  <c r="M15" i="5"/>
  <c r="M14" i="5"/>
  <c r="M13" i="5"/>
  <c r="G8" i="5"/>
  <c r="K10" i="5" s="1"/>
  <c r="J14" i="6" l="1"/>
  <c r="G31" i="4"/>
  <c r="F28" i="1"/>
  <c r="F26" i="1"/>
  <c r="G9" i="4"/>
  <c r="L10" i="5"/>
  <c r="K12" i="7"/>
  <c r="O12" i="6"/>
  <c r="G10" i="7"/>
  <c r="G15" i="4"/>
  <c r="G8" i="2"/>
  <c r="C9" i="3" s="1"/>
  <c r="C10" i="3" s="1"/>
  <c r="G28" i="4"/>
  <c r="E21" i="1"/>
  <c r="D8" i="1"/>
  <c r="H31" i="4"/>
  <c r="C8" i="1"/>
  <c r="B8" i="1"/>
  <c r="H12" i="4"/>
  <c r="E11" i="1"/>
  <c r="H8" i="4" l="1"/>
  <c r="G8" i="4" s="1"/>
  <c r="D9" i="3" s="1"/>
  <c r="D10" i="3" s="1"/>
  <c r="L12" i="7"/>
  <c r="P12" i="6"/>
  <c r="E8" i="1"/>
  <c r="B9" i="3" s="1"/>
  <c r="B10" i="3" s="1"/>
  <c r="E9" i="3" l="1"/>
  <c r="E10" i="3" s="1"/>
</calcChain>
</file>

<file path=xl/sharedStrings.xml><?xml version="1.0" encoding="utf-8"?>
<sst xmlns="http://schemas.openxmlformats.org/spreadsheetml/2006/main" count="594" uniqueCount="202">
  <si>
    <t>Оценка эффективности реализации Программы по критерию 
"Полнота и эффективность использования бюджетных ассигнований на реализацию Программы"</t>
  </si>
  <si>
    <t>Наименование подпрограммы / мероприятия</t>
  </si>
  <si>
    <t>Объем бюджетных ассигнований, тыс. руб.</t>
  </si>
  <si>
    <t>фактически направленных на реализацию программы</t>
  </si>
  <si>
    <t>неиспользованных по объективным причинам *</t>
  </si>
  <si>
    <t>плановый (сводная бюджетная роспись на отчетную дату)</t>
  </si>
  <si>
    <t>ВСЕГО по Программе</t>
  </si>
  <si>
    <t>Подпрограмма 1</t>
  </si>
  <si>
    <t>5= (2+3)/4</t>
  </si>
  <si>
    <t>Ед. изм.</t>
  </si>
  <si>
    <t>план</t>
  </si>
  <si>
    <t>факт</t>
  </si>
  <si>
    <t>Х</t>
  </si>
  <si>
    <t>Итоговая оценка эффективности реализации Программы в отчетном году</t>
  </si>
  <si>
    <t>Показатель</t>
  </si>
  <si>
    <t>Критерий</t>
  </si>
  <si>
    <t>Итоговая оценка эффективности Программы</t>
  </si>
  <si>
    <t>Полнота и эффективность использования бюджетных ассигнований на реализацию Программы</t>
  </si>
  <si>
    <t>Оценка критерия</t>
  </si>
  <si>
    <t>Эффективность</t>
  </si>
  <si>
    <t>Оценка эффективности реализации Программы по критериям 
"Степень достижения целевых показателей Программы"</t>
  </si>
  <si>
    <t xml:space="preserve">Значение целевого показателя </t>
  </si>
  <si>
    <r>
      <t xml:space="preserve">Желаемая тенденция развития показателя 
</t>
    </r>
    <r>
      <rPr>
        <i/>
        <sz val="11"/>
        <color theme="1"/>
        <rFont val="Times New Roman"/>
        <family val="1"/>
        <charset val="204"/>
      </rPr>
      <t>(нет или увеличение / снижение)</t>
    </r>
  </si>
  <si>
    <t>Исполнение целевого показателя</t>
  </si>
  <si>
    <t>Значение показателя результативности</t>
  </si>
  <si>
    <t>Исполнение показателя результативности</t>
  </si>
  <si>
    <t>Объем бюджетных ассигнований, фактически направленных на реализацию подпрограмм (отдельных мероприятий) Программы</t>
  </si>
  <si>
    <t>Степень достижения целевых показателей Программы</t>
  </si>
  <si>
    <t xml:space="preserve">Степень достижения целевых показателей Программы </t>
  </si>
  <si>
    <t>Степень достижения показателей результативности подпрограмм (отдельных мероприятий) Программы
 / средний уровень достижения показателей результативности</t>
  </si>
  <si>
    <t>Наименование Программы / 
подпрограммы / 
целевого показателя</t>
  </si>
  <si>
    <t>Степень достижения показателей результативности подпрограмм и (или) отдельных мероприятий Программы</t>
  </si>
  <si>
    <t>Оценка эффективности реализации Программы по критериям 
"Степень достижения показателей результативности подпрограмм и (или) отдельных мероприятий Программы"</t>
  </si>
  <si>
    <t>значение на конец года</t>
  </si>
  <si>
    <t>январь - июнь</t>
  </si>
  <si>
    <t>Примечание (причины невыполнения показателей по муниципальной программе Туруханского района, выбор действий по преодолению)</t>
  </si>
  <si>
    <t>Плановый период</t>
  </si>
  <si>
    <t>Весовой критерий</t>
  </si>
  <si>
    <t>Ед. измерения</t>
  </si>
  <si>
    <t>Цель, целевые показатели, задачи, показатели результативности</t>
  </si>
  <si>
    <t>№ п/п</t>
  </si>
  <si>
    <t xml:space="preserve"> и показателях результативности подпрограмм и отдельных мероприятий програмы</t>
  </si>
  <si>
    <t>о целевых показателях муниципальной программы Туруханского района</t>
  </si>
  <si>
    <t>ИНФОРМАЦИЯ</t>
  </si>
  <si>
    <t>в том числе по ГРБС:</t>
  </si>
  <si>
    <t>всего расходные обязательства</t>
  </si>
  <si>
    <t>Муниципальная программа Туруханского района</t>
  </si>
  <si>
    <t>ВР</t>
  </si>
  <si>
    <t>ЦСР</t>
  </si>
  <si>
    <t>РзПр</t>
  </si>
  <si>
    <t>ГРБС</t>
  </si>
  <si>
    <t>плановый период</t>
  </si>
  <si>
    <t>Примечание</t>
  </si>
  <si>
    <t>Расходы по годам</t>
  </si>
  <si>
    <t>Код бюджетной классификации</t>
  </si>
  <si>
    <t>Наименование муниципальной программы Туруханского района, подпрограммы</t>
  </si>
  <si>
    <t>Статус (муниципальная программа Туруханского района, подпрограмма)</t>
  </si>
  <si>
    <t>отдельным мероприятиям муниципальной программы Туруханского района, а также по годам реализации муниципальной программы Туруханского района)</t>
  </si>
  <si>
    <t xml:space="preserve">с указанием плановых и фактических значений (с расшифровкой по главным распорядителям средств районного бюджета,  подпрограммам, </t>
  </si>
  <si>
    <t xml:space="preserve">                                                                                                        (наименование программы)</t>
  </si>
  <si>
    <t>об использовании бюджетных ассигнований районного бюджета и иных средств на реализацию подпрограмм и отдельных мероприятий</t>
  </si>
  <si>
    <t>внебюджетные источники</t>
  </si>
  <si>
    <t>районный бюджет</t>
  </si>
  <si>
    <t>в том числе:</t>
  </si>
  <si>
    <t>всего</t>
  </si>
  <si>
    <t>Источники финансирования</t>
  </si>
  <si>
    <t>Статус</t>
  </si>
  <si>
    <t>(тыс. рублей)</t>
  </si>
  <si>
    <t>с указанием плановых и фактических значений</t>
  </si>
  <si>
    <t>об использовании бюджетных ассигнований районного бюджета и иных средств на реализацию</t>
  </si>
  <si>
    <t>Финансовое управление Администрации Туруханского района</t>
  </si>
  <si>
    <t>Администрация Туруханского района</t>
  </si>
  <si>
    <t>Территориальное управление администрации Туруханского района</t>
  </si>
  <si>
    <t>Управление образования администрации Туруханского района</t>
  </si>
  <si>
    <t>Управление культуры и молодёжной политики администрации Туруханского района</t>
  </si>
  <si>
    <t>Управление социальной защиты населения администрации Туруханского района</t>
  </si>
  <si>
    <t>Управление  жилищно-коммунального хозяйства и строительства</t>
  </si>
  <si>
    <t>240</t>
  </si>
  <si>
    <t>241</t>
  </si>
  <si>
    <t>242</t>
  </si>
  <si>
    <t>243</t>
  </si>
  <si>
    <t>244</t>
  </si>
  <si>
    <t>246</t>
  </si>
  <si>
    <t>247</t>
  </si>
  <si>
    <t>Подпрограмма 2</t>
  </si>
  <si>
    <t>федеральный бюджет</t>
  </si>
  <si>
    <t>краевой бюджет</t>
  </si>
  <si>
    <t>бюджеты муниципальных образований Туруханского района</t>
  </si>
  <si>
    <t xml:space="preserve"> «Создание условий для безубыточной деятельности организаций жилищно-коммунального хозяйства»</t>
  </si>
  <si>
    <t xml:space="preserve"> «Организация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района»</t>
  </si>
  <si>
    <t>Подпрограмма 3</t>
  </si>
  <si>
    <t>Подпрограмма 4</t>
  </si>
  <si>
    <t>«Энергосбережение и повышение энергетической эффективности в Туруханском районе»</t>
  </si>
  <si>
    <t>«Обеспечение населения чистой питьевой водой»</t>
  </si>
  <si>
    <t>Подпрограмма 5</t>
  </si>
  <si>
    <t>Подпрограмма 6</t>
  </si>
  <si>
    <t>«Обеспечение условий реализации программы и прочие мероприятия»</t>
  </si>
  <si>
    <t>«Развитие и модернизация объектов коммунальной инфраструктуры»</t>
  </si>
  <si>
    <t>«Реформирование и модернизация жилищно-коммунального хозяйства и повышение энергетической эффективности на территории Туруханского района»</t>
  </si>
  <si>
    <t>«Создание условий для безубыточной деятельности организаций жилищно-коммунального хозяйства»</t>
  </si>
  <si>
    <t>«Организация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района»</t>
  </si>
  <si>
    <t>Подпрограмма 1 «Развитие и модернизация объектов коммунальной инфраструктуры»</t>
  </si>
  <si>
    <t>Подпрограмма 2  «Создание условий для безубыточной деятельности организаций жилищно-коммунального хозяйства»</t>
  </si>
  <si>
    <t>Подпрограмма 3 «Организация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района»</t>
  </si>
  <si>
    <t>Подпрограмма 2 «Создание условий для безубыточной деятельности организаций жилищно-коммунального хозяйства»</t>
  </si>
  <si>
    <t>Подпрограмма 4 «Энергосбережение и повышение энергетической эффективности в Туруханском районе»</t>
  </si>
  <si>
    <t>Подпрограмма 5 «Обеспечение населения чистой питьевой водой»</t>
  </si>
  <si>
    <t>Подпрограмма 6 «Обеспечение условий реализации программы и прочие мероприятия»</t>
  </si>
  <si>
    <t>Всего по подпрограмме 1 «Развитие и модернизация объектов коммунальной инфраструктуры»</t>
  </si>
  <si>
    <t>Всего по подпрограмме 2 «Создание условий для безубыточной деятельности организаций жилищно-коммунального хозяйства»</t>
  </si>
  <si>
    <t>Всего по подпрограмме 3  «Организация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района»</t>
  </si>
  <si>
    <t>Всего по подпрограмме 4 «Энергосбережение и повышение энергетической эффективности в Туруханском районе»</t>
  </si>
  <si>
    <t>Всего по подпрограмме 5 «Обеспечение населения чистой питьевой водой»</t>
  </si>
  <si>
    <t>Всего по подпрограмме 6  «Обеспечение условий реализации программы и прочие мероприятия»</t>
  </si>
  <si>
    <t xml:space="preserve"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</t>
  </si>
  <si>
    <t>Расходы на реализацию отдельных мер по обеспечению ограничения платы граждан за коммунальные услуги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</si>
  <si>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</si>
  <si>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 xml:space="preserve">Расходы на компенсацию, организациям осуществляющим управление многоквартирными домами, части расходов граждан на оплату за содержание и текущий ремонт общего имущества в многоквартирных домах, расположенных на территории муниципального образования Туруханский район </t>
  </si>
  <si>
    <t>Расходы на компенсацию (возмещение) затрат организациям, оказывающим услуги по заготовке дров-швырка для нужд населения</t>
  </si>
  <si>
    <t>Субсидия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</t>
  </si>
  <si>
    <t>Компенсация расходов организациям жилищно-коммунального хозяйства, возникших с проведением ремонтных работ канализационных сетей и сооружений (септиков)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</si>
  <si>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</t>
  </si>
  <si>
    <t>Проведение обследований специализированной организацией жилого  фонда на территории Туруханского района</t>
  </si>
  <si>
    <t xml:space="preserve">Руководство и управление в сфере установленных функций </t>
  </si>
  <si>
    <t>Капитальный ремонт жилого фонда ( по решениям суда)</t>
  </si>
  <si>
    <t xml:space="preserve">Заместитель Главы Туруханского района – 
руководитель Управления ЖКХ и строительства                                                                                                                                                  А.Л. Арзамазов
</t>
  </si>
  <si>
    <t xml:space="preserve">Заместитель Главы Туруханского района – 
руководитель Управления ЖКХ и строительства                                                                                                                            А.Л. Арзамазов
</t>
  </si>
  <si>
    <t>муниципальной программы Туруханского района «Реформирование и модернизация жилищно-коммунального хозяйства и повышение энергетической эффективности на территории Туруханского района»</t>
  </si>
  <si>
    <t xml:space="preserve"> муниципальной программы Туруханского района «Реформирование и модернизация жилищно-коммунального хозяйства и повышение энергетической эффективности на территории Туруханского района»</t>
  </si>
  <si>
    <t>0300000000</t>
  </si>
  <si>
    <t>0330000000</t>
  </si>
  <si>
    <t>0340000000</t>
  </si>
  <si>
    <t>0350000000</t>
  </si>
  <si>
    <t>0360000000</t>
  </si>
  <si>
    <t>0370000000</t>
  </si>
  <si>
    <t>0380000000</t>
  </si>
  <si>
    <t xml:space="preserve">0104           0412     0501  0502       0505 </t>
  </si>
  <si>
    <t>0501                   0502</t>
  </si>
  <si>
    <t>0505</t>
  </si>
  <si>
    <t>0501</t>
  </si>
  <si>
    <t>0501        0502               0505</t>
  </si>
  <si>
    <t xml:space="preserve">0104           0412 </t>
  </si>
  <si>
    <t>Цель: Повышение эффективности, улучшение качества, обеспечение надежности и доступности производимых для потребителей коммунальных и жилищных услуг, обеспечение повышения их энергетической эффективности на территории Туруханского района</t>
  </si>
  <si>
    <t>Количество построенных обьектов коммунальной инфраструктуры</t>
  </si>
  <si>
    <t>Количество организаций жилищно-коммунального хозяйства получивших компенсационные выплаты за уже понесенные организацией расходы, включая убытки, в связи с оказанием и реализацией жилищно-коммунальных услуг (работ) по регулируемым ценам.</t>
  </si>
  <si>
    <t>Количество  квартир  приведенных в соответствие и обеспечивающих безопастные и комфортные условия эксплуатации, посредством работ по капитальному ремонту</t>
  </si>
  <si>
    <t>Количество разработанных схем теплоснабжения в населенных пунктах и межселенной территории района</t>
  </si>
  <si>
    <t xml:space="preserve">Количество построеных и отремонтированных водозаборных сооружений </t>
  </si>
  <si>
    <t>Оценка качества планирования  бюджетных ассигнований</t>
  </si>
  <si>
    <t>Соблюдение сроков предоставления годовой бюджетной отчетности</t>
  </si>
  <si>
    <t>шт</t>
  </si>
  <si>
    <t>ед</t>
  </si>
  <si>
    <t>балл</t>
  </si>
  <si>
    <t>Задача 1: Строительство, модернизация, реконструкция и капитальный ремонт объектов жилищно-коммунальной инфраструктуры</t>
  </si>
  <si>
    <t>Задача 2: Создание условий для безубыточной деятельности организаций ЖКХ, обеспечение самоокупаемости предприятий жилищно-коммунального хозяйства</t>
  </si>
  <si>
    <t>Задача 3: Приведение жилого фонда в соответствие экологическим характеристикам, санитарным нормам и правилам, техническим регламентам и правилам пожарной безопасности</t>
  </si>
  <si>
    <t>Задача 4: Создание условий для обеспечения энергосбережения и повышения энергетической эффективности жилищно-коммунального хозяйства</t>
  </si>
  <si>
    <t>Задача 5: Реконструкция и техническое перевооружение полностью выработавших свой ресурс, экономически неэффективных систем электроснабжения, теплоснабжения, водоснабжения и водоотведения в населенных пунктах района</t>
  </si>
  <si>
    <t>Задача 6: Обеспечение условий реализации муниципальной программы</t>
  </si>
  <si>
    <t>Целевые показатели:</t>
  </si>
  <si>
    <t>Количество построенных модульных котельных</t>
  </si>
  <si>
    <t>Отремонтированная подстанция ТП 06-12 в г. Игарка</t>
  </si>
  <si>
    <t>ед.</t>
  </si>
  <si>
    <t>Количество организаций жилищно-коммунального хозяйства получивших компенсационные выплаты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 заданием (контрактом) за счет средств краевого бюджета.</t>
  </si>
  <si>
    <t>Количество организаций жилищно-коммунального хозяйства получивших компенсационные выплаты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заданием (контрактом) за счет средств районного бюджета.</t>
  </si>
  <si>
    <t>Количество исполненных судебных решений обязывающих провести капитальный ремонт жилого фонда</t>
  </si>
  <si>
    <t>дел</t>
  </si>
  <si>
    <t>Проведение обследований специализированной организацией жилого фонда на территории Туруханского района</t>
  </si>
  <si>
    <t>шт.</t>
  </si>
  <si>
    <t xml:space="preserve">Оплата взносов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</t>
  </si>
  <si>
    <t>тыс.м²</t>
  </si>
  <si>
    <t>Количество установленных приборов учета теплоэнергии в муниципальных учреждениях на территории района.</t>
  </si>
  <si>
    <t>Доля объема тепловой энергии, потребляемой (используемой) муниципальными учреждениями, расчеты за которую осуществляются с использованием приборов учета в общем объеме тепловой энергии, потребляемой (используемой) муниципальными учредениями на территории района</t>
  </si>
  <si>
    <t>%</t>
  </si>
  <si>
    <t>Доля объема тепловой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 в общем объеме потребляемой (используемой) тепловой энергии в многоквартирных домах на территории района.</t>
  </si>
  <si>
    <t>Количество установленных приборов учета воды в муниципальных учреждениях на территории района.</t>
  </si>
  <si>
    <t>Доля объема холодной воды, потребляемой (используемой) муниципальными учреждениями, расчеты за которую осуществляются с использованием приборов учета в общем объеме холодной воды, потребляемой (используемой) муниципальными учредениями на территории района</t>
  </si>
  <si>
    <t>Доля объема холодной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 в общем объеме потребления (использования) холодной воды в многоквартирных домах на территории района.</t>
  </si>
  <si>
    <t xml:space="preserve">Количество вновь построенных водозаборных сооружений </t>
  </si>
  <si>
    <t>Количество отремонтированных водозаборных сооружений</t>
  </si>
  <si>
    <t>Наличие нарушений , выявленных в ходе проведения контрольных мероприятий</t>
  </si>
  <si>
    <t>Ежегодный  уровень исполнения расходов за счет средств районного бюджета не менее 95%</t>
  </si>
  <si>
    <t>Своевременность представления  фрагмента реестра расходных обязательств Туруханского района</t>
  </si>
  <si>
    <t>нет или увеличение</t>
  </si>
  <si>
    <t xml:space="preserve">кв. м. </t>
  </si>
  <si>
    <t>м²</t>
  </si>
  <si>
    <t xml:space="preserve"> м²</t>
  </si>
  <si>
    <t xml:space="preserve">шт </t>
  </si>
  <si>
    <r>
      <t xml:space="preserve">Желаемая тенденция развития показателя 
</t>
    </r>
    <r>
      <rPr>
        <i/>
        <sz val="11"/>
        <rFont val="Times New Roman"/>
        <family val="1"/>
        <charset val="204"/>
      </rPr>
      <t>(нет или увеличение / снижение)</t>
    </r>
  </si>
  <si>
    <t>Приложение № 1</t>
  </si>
  <si>
    <t>Приложение № 2</t>
  </si>
  <si>
    <t>Приложение № 3</t>
  </si>
  <si>
    <r>
      <t xml:space="preserve">Полнота и эффективность использования бюджетных ассигнований на реализацию Программы
</t>
    </r>
    <r>
      <rPr>
        <i/>
        <sz val="9"/>
        <rFont val="Times New Roman"/>
        <family val="1"/>
        <charset val="204"/>
      </rPr>
      <t>(гр. 2+ гр.3) / гр. 4</t>
    </r>
  </si>
  <si>
    <t xml:space="preserve">Приложение № 5
</t>
  </si>
  <si>
    <t>Расходы на финансирование затрат теплоснабжающих и энергосбытовых организаций, осуществляющих производство и (или) реализацию тепловой и электрической энергии, возникающих вследствие разницы между фактической стоимостью топлива и стоимостью топлива, учтенной в тарифах на тепловую и электрическую энергию на 2018 год</t>
  </si>
  <si>
    <t>Софинансирование на финансирование затрат теплоснабжающих и энергосбытовых организаций, осуществляющих производство и (или) реализацию тепловой и электрической энергии, возникающих вследствие разницы между фактической стоимостью топлива и стоимостью топлива, учтенной в тарифах на тепловую и электрическую энергию на 2018 год</t>
  </si>
  <si>
    <t>Капитальный ремонт жилых помещений находящихся в муниципальной собственности, расположенных в домах усадебного типа в с. Туруханск</t>
  </si>
  <si>
    <t xml:space="preserve">Проведение ремонтов в муниципальных учреждениях и административных зданиях </t>
  </si>
  <si>
    <t>показатель не достигнут по причине отсутствия финансирования на отчетный год</t>
  </si>
  <si>
    <t>Приложение № 4</t>
  </si>
  <si>
    <t>Приложение № 6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</si>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</sst>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(* #,##0.00_);_(* \(#,##0.00\);_(* &quot;-&quot;??_);_(@_)"/>
    <numFmt numFmtId="165" formatCode="_-* #,##0.0_р_._-;\-* #,##0.0_р_._-;_-* &quot;-&quot;??_р_._-;_-@_-"/>
    <numFmt numFmtId="166" formatCode="_-* #,##0.000_р_._-;\-* #,##0.000_р_._-;_-* &quot;-&quot;??_р_._-;_-@_-"/>
    <numFmt numFmtId="167" formatCode="#,##0.000"/>
    <numFmt numFmtId="168" formatCode="_-* #,##0_р_._-;\-* #,##0_р_._-;_-* &quot;-&quot;??_р_._-;_-@_-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2"/>
      <charset val="204"/>
    </font>
    <font>
      <vertAlign val="superscript"/>
      <sz val="14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2"/>
      <charset val="204"/>
    </font>
    <font>
      <sz val="11"/>
      <name val="Calibri"/>
      <family val="2"/>
      <scheme val="minor"/>
    </font>
    <font>
      <sz val="11"/>
      <name val="Times New Roman"/>
      <family val="2"/>
      <charset val="204"/>
    </font>
    <font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</cellStyleXfs>
  <cellXfs count="241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10" fillId="2" borderId="1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left" vertical="center" wrapText="1"/>
    </xf>
    <xf numFmtId="0" fontId="10" fillId="3" borderId="2" xfId="2" applyFont="1" applyFill="1" applyBorder="1" applyAlignment="1">
      <alignment horizontal="left" vertical="center" wrapText="1"/>
    </xf>
    <xf numFmtId="0" fontId="10" fillId="3" borderId="1" xfId="2" applyFont="1" applyFill="1" applyBorder="1" applyAlignment="1">
      <alignment horizontal="center" vertical="center" wrapText="1"/>
    </xf>
    <xf numFmtId="43" fontId="11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3" fontId="10" fillId="2" borderId="1" xfId="2" applyNumberFormat="1" applyFont="1" applyFill="1" applyBorder="1" applyAlignment="1">
      <alignment horizontal="center" vertical="center" wrapText="1"/>
    </xf>
    <xf numFmtId="0" fontId="11" fillId="0" borderId="0" xfId="4" applyFont="1"/>
    <xf numFmtId="0" fontId="13" fillId="0" borderId="0" xfId="4" applyFont="1" applyAlignment="1">
      <alignment horizontal="justify" vertical="center"/>
    </xf>
    <xf numFmtId="0" fontId="11" fillId="0" borderId="1" xfId="4" applyFont="1" applyBorder="1" applyAlignment="1">
      <alignment vertical="center" wrapText="1"/>
    </xf>
    <xf numFmtId="0" fontId="13" fillId="0" borderId="0" xfId="4" applyFont="1" applyAlignment="1">
      <alignment horizontal="right" vertical="center"/>
    </xf>
    <xf numFmtId="0" fontId="13" fillId="0" borderId="0" xfId="4" applyFont="1" applyAlignment="1">
      <alignment horizontal="left" vertical="center" indent="2"/>
    </xf>
    <xf numFmtId="0" fontId="11" fillId="0" borderId="1" xfId="4" applyFont="1" applyBorder="1" applyAlignment="1">
      <alignment wrapText="1"/>
    </xf>
    <xf numFmtId="0" fontId="11" fillId="0" borderId="1" xfId="5" applyFont="1" applyBorder="1" applyAlignment="1">
      <alignment vertical="center" wrapText="1"/>
    </xf>
    <xf numFmtId="0" fontId="11" fillId="4" borderId="1" xfId="4" applyFont="1" applyFill="1" applyBorder="1" applyAlignment="1">
      <alignment vertical="center" wrapText="1"/>
    </xf>
    <xf numFmtId="0" fontId="11" fillId="0" borderId="0" xfId="4" applyFont="1" applyBorder="1" applyAlignment="1">
      <alignment vertical="center" wrapText="1"/>
    </xf>
    <xf numFmtId="0" fontId="12" fillId="4" borderId="1" xfId="4" applyFont="1" applyFill="1" applyBorder="1" applyAlignment="1">
      <alignment vertical="center" wrapText="1"/>
    </xf>
    <xf numFmtId="0" fontId="12" fillId="5" borderId="1" xfId="4" applyFont="1" applyFill="1" applyBorder="1" applyAlignment="1">
      <alignment vertical="center" wrapText="1"/>
    </xf>
    <xf numFmtId="166" fontId="11" fillId="0" borderId="1" xfId="1" applyNumberFormat="1" applyFont="1" applyBorder="1" applyAlignment="1">
      <alignment vertical="center" wrapText="1"/>
    </xf>
    <xf numFmtId="166" fontId="12" fillId="4" borderId="1" xfId="1" applyNumberFormat="1" applyFont="1" applyFill="1" applyBorder="1" applyAlignment="1">
      <alignment vertical="center" wrapText="1"/>
    </xf>
    <xf numFmtId="166" fontId="11" fillId="4" borderId="1" xfId="1" applyNumberFormat="1" applyFont="1" applyFill="1" applyBorder="1" applyAlignment="1">
      <alignment vertical="center" wrapText="1"/>
    </xf>
    <xf numFmtId="49" fontId="11" fillId="0" borderId="0" xfId="4" applyNumberFormat="1" applyFont="1"/>
    <xf numFmtId="49" fontId="12" fillId="5" borderId="1" xfId="4" applyNumberFormat="1" applyFont="1" applyFill="1" applyBorder="1" applyAlignment="1">
      <alignment vertical="center" wrapText="1"/>
    </xf>
    <xf numFmtId="49" fontId="11" fillId="0" borderId="1" xfId="4" applyNumberFormat="1" applyFont="1" applyBorder="1" applyAlignment="1">
      <alignment vertical="center" wrapText="1"/>
    </xf>
    <xf numFmtId="49" fontId="12" fillId="4" borderId="1" xfId="4" applyNumberFormat="1" applyFont="1" applyFill="1" applyBorder="1" applyAlignment="1">
      <alignment vertical="center" wrapText="1"/>
    </xf>
    <xf numFmtId="0" fontId="16" fillId="0" borderId="3" xfId="0" applyFont="1" applyBorder="1" applyAlignment="1">
      <alignment vertical="top" wrapText="1"/>
    </xf>
    <xf numFmtId="0" fontId="5" fillId="0" borderId="1" xfId="4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3" fontId="10" fillId="3" borderId="1" xfId="2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3" fontId="13" fillId="0" borderId="0" xfId="1" applyFont="1" applyAlignment="1">
      <alignment horizontal="left" vertical="center" indent="2"/>
    </xf>
    <xf numFmtId="43" fontId="11" fillId="0" borderId="0" xfId="1" applyFont="1"/>
    <xf numFmtId="43" fontId="13" fillId="0" borderId="0" xfId="1" applyFont="1" applyAlignment="1">
      <alignment horizontal="center" vertical="center"/>
    </xf>
    <xf numFmtId="43" fontId="11" fillId="4" borderId="1" xfId="1" applyFont="1" applyFill="1" applyBorder="1" applyAlignment="1">
      <alignment vertical="center" wrapText="1"/>
    </xf>
    <xf numFmtId="43" fontId="11" fillId="0" borderId="1" xfId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2" fillId="3" borderId="2" xfId="2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43" fontId="19" fillId="0" borderId="1" xfId="1" applyFont="1" applyFill="1" applyBorder="1" applyAlignment="1">
      <alignment horizontal="center" vertical="center" wrapText="1"/>
    </xf>
    <xf numFmtId="43" fontId="19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/>
    </xf>
    <xf numFmtId="0" fontId="16" fillId="0" borderId="3" xfId="0" applyFont="1" applyBorder="1" applyAlignment="1">
      <alignment vertical="justify" wrapText="1"/>
    </xf>
    <xf numFmtId="0" fontId="6" fillId="6" borderId="0" xfId="0" applyFont="1" applyFill="1" applyAlignment="1">
      <alignment horizontal="center" vertical="center" wrapText="1"/>
    </xf>
    <xf numFmtId="168" fontId="11" fillId="0" borderId="1" xfId="1" applyNumberFormat="1" applyFont="1" applyBorder="1" applyAlignment="1">
      <alignment vertical="center" wrapText="1"/>
    </xf>
    <xf numFmtId="0" fontId="11" fillId="0" borderId="3" xfId="4" applyFont="1" applyBorder="1" applyAlignment="1">
      <alignment vertical="center" wrapText="1"/>
    </xf>
    <xf numFmtId="0" fontId="5" fillId="0" borderId="3" xfId="4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justify"/>
    </xf>
    <xf numFmtId="0" fontId="11" fillId="0" borderId="1" xfId="4" applyFont="1" applyBorder="1"/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12" fillId="9" borderId="1" xfId="2" applyFont="1" applyFill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0" fillId="0" borderId="0" xfId="0" applyFont="1"/>
    <xf numFmtId="43" fontId="10" fillId="2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43" fontId="9" fillId="0" borderId="1" xfId="1" applyFont="1" applyFill="1" applyBorder="1" applyAlignment="1">
      <alignment horizontal="center" vertical="center" wrapText="1"/>
    </xf>
    <xf numFmtId="43" fontId="9" fillId="0" borderId="1" xfId="1" applyFont="1" applyBorder="1" applyAlignment="1">
      <alignment horizontal="center" vertical="center" wrapText="1"/>
    </xf>
    <xf numFmtId="168" fontId="9" fillId="0" borderId="1" xfId="1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justify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6" borderId="0" xfId="0" applyFont="1" applyFill="1"/>
    <xf numFmtId="0" fontId="9" fillId="7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22" fillId="0" borderId="1" xfId="0" applyFont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166" fontId="12" fillId="8" borderId="1" xfId="1" applyNumberFormat="1" applyFont="1" applyFill="1" applyBorder="1" applyAlignment="1">
      <alignment vertical="center" wrapText="1"/>
    </xf>
    <xf numFmtId="165" fontId="12" fillId="8" borderId="1" xfId="1" applyNumberFormat="1" applyFont="1" applyFill="1" applyBorder="1" applyAlignment="1">
      <alignment vertical="center" wrapText="1"/>
    </xf>
    <xf numFmtId="166" fontId="9" fillId="9" borderId="1" xfId="1" applyNumberFormat="1" applyFont="1" applyFill="1" applyBorder="1" applyAlignment="1">
      <alignment vertical="center" wrapText="1"/>
    </xf>
    <xf numFmtId="165" fontId="9" fillId="9" borderId="1" xfId="1" applyNumberFormat="1" applyFont="1" applyFill="1" applyBorder="1" applyAlignment="1">
      <alignment vertical="center" wrapText="1"/>
    </xf>
    <xf numFmtId="166" fontId="9" fillId="0" borderId="1" xfId="1" applyNumberFormat="1" applyFont="1" applyFill="1" applyBorder="1" applyAlignment="1">
      <alignment vertical="center" wrapText="1"/>
    </xf>
    <xf numFmtId="165" fontId="9" fillId="0" borderId="1" xfId="1" applyNumberFormat="1" applyFont="1" applyFill="1" applyBorder="1" applyAlignment="1">
      <alignment vertical="center" wrapText="1"/>
    </xf>
    <xf numFmtId="166" fontId="5" fillId="9" borderId="1" xfId="1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/>
    </xf>
    <xf numFmtId="4" fontId="5" fillId="0" borderId="8" xfId="0" applyNumberFormat="1" applyFont="1" applyFill="1" applyBorder="1" applyAlignment="1" applyProtection="1">
      <alignment horizontal="right" vertical="center" wrapText="1"/>
    </xf>
    <xf numFmtId="43" fontId="5" fillId="0" borderId="1" xfId="1" applyFont="1" applyFill="1" applyBorder="1" applyAlignment="1">
      <alignment vertical="center" wrapText="1"/>
    </xf>
    <xf numFmtId="165" fontId="5" fillId="9" borderId="1" xfId="1" applyNumberFormat="1" applyFont="1" applyFill="1" applyBorder="1" applyAlignment="1">
      <alignment vertical="center" wrapText="1"/>
    </xf>
    <xf numFmtId="165" fontId="5" fillId="0" borderId="1" xfId="1" applyNumberFormat="1" applyFont="1" applyFill="1" applyBorder="1" applyAlignment="1">
      <alignment vertical="center" wrapText="1"/>
    </xf>
    <xf numFmtId="0" fontId="23" fillId="0" borderId="0" xfId="4" applyFont="1"/>
    <xf numFmtId="0" fontId="5" fillId="0" borderId="1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justify" wrapText="1"/>
    </xf>
    <xf numFmtId="0" fontId="25" fillId="0" borderId="1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11" fillId="6" borderId="1" xfId="4" applyFont="1" applyFill="1" applyBorder="1" applyAlignment="1">
      <alignment vertical="center" wrapText="1"/>
    </xf>
    <xf numFmtId="0" fontId="9" fillId="0" borderId="3" xfId="0" applyFont="1" applyBorder="1" applyAlignment="1">
      <alignment vertical="top" wrapText="1"/>
    </xf>
    <xf numFmtId="166" fontId="12" fillId="5" borderId="1" xfId="1" applyNumberFormat="1" applyFont="1" applyFill="1" applyBorder="1" applyAlignment="1">
      <alignment vertical="center" wrapText="1"/>
    </xf>
    <xf numFmtId="166" fontId="5" fillId="0" borderId="1" xfId="1" applyNumberFormat="1" applyFont="1" applyBorder="1" applyAlignment="1">
      <alignment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166" fontId="5" fillId="4" borderId="1" xfId="1" applyNumberFormat="1" applyFont="1" applyFill="1" applyBorder="1" applyAlignment="1">
      <alignment vertical="center" wrapText="1"/>
    </xf>
    <xf numFmtId="166" fontId="11" fillId="6" borderId="1" xfId="1" applyNumberFormat="1" applyFont="1" applyFill="1" applyBorder="1" applyAlignment="1">
      <alignment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vertical="center"/>
    </xf>
    <xf numFmtId="43" fontId="11" fillId="6" borderId="8" xfId="1" applyFont="1" applyFill="1" applyBorder="1" applyAlignment="1" applyProtection="1">
      <alignment horizontal="right" vertical="center" wrapText="1"/>
    </xf>
    <xf numFmtId="43" fontId="11" fillId="6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19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13" fillId="0" borderId="0" xfId="4" applyFont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49" fontId="11" fillId="0" borderId="1" xfId="4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6" fontId="11" fillId="0" borderId="0" xfId="4" applyNumberFormat="1" applyFont="1"/>
    <xf numFmtId="166" fontId="11" fillId="0" borderId="1" xfId="4" applyNumberFormat="1" applyFont="1" applyBorder="1" applyAlignment="1">
      <alignment horizontal="center" vertical="center" wrapText="1"/>
    </xf>
    <xf numFmtId="166" fontId="11" fillId="6" borderId="1" xfId="0" applyNumberFormat="1" applyFont="1" applyFill="1" applyBorder="1" applyAlignment="1">
      <alignment vertical="center"/>
    </xf>
    <xf numFmtId="166" fontId="11" fillId="6" borderId="8" xfId="1" applyNumberFormat="1" applyFont="1" applyFill="1" applyBorder="1" applyAlignment="1" applyProtection="1">
      <alignment horizontal="right" vertical="center" wrapText="1"/>
    </xf>
    <xf numFmtId="166" fontId="11" fillId="6" borderId="1" xfId="1" applyNumberFormat="1" applyFont="1" applyFill="1" applyBorder="1" applyAlignment="1">
      <alignment horizontal="center" vertical="center" wrapText="1"/>
    </xf>
    <xf numFmtId="166" fontId="11" fillId="6" borderId="8" xfId="1" applyNumberFormat="1" applyFont="1" applyFill="1" applyBorder="1" applyAlignment="1" applyProtection="1">
      <alignment horizontal="center" vertical="center" wrapText="1"/>
    </xf>
    <xf numFmtId="0" fontId="23" fillId="0" borderId="1" xfId="4" applyFont="1" applyBorder="1" applyAlignment="1">
      <alignment horizontal="center" vertical="center" wrapText="1"/>
    </xf>
    <xf numFmtId="0" fontId="23" fillId="0" borderId="1" xfId="4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23" fillId="6" borderId="1" xfId="4" applyFont="1" applyFill="1" applyBorder="1" applyAlignment="1">
      <alignment vertical="center" wrapText="1"/>
    </xf>
    <xf numFmtId="168" fontId="10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23" fillId="0" borderId="0" xfId="4" applyFont="1" applyBorder="1" applyAlignment="1">
      <alignment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166" fontId="10" fillId="2" borderId="1" xfId="1" applyNumberFormat="1" applyFont="1" applyFill="1" applyBorder="1" applyAlignment="1">
      <alignment horizontal="center" vertical="center" wrapText="1"/>
    </xf>
    <xf numFmtId="43" fontId="5" fillId="0" borderId="1" xfId="1" applyFont="1" applyBorder="1" applyAlignment="1">
      <alignment vertical="center" wrapText="1"/>
    </xf>
    <xf numFmtId="166" fontId="5" fillId="6" borderId="1" xfId="1" applyNumberFormat="1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166" fontId="11" fillId="0" borderId="1" xfId="1" applyNumberFormat="1" applyFont="1" applyBorder="1"/>
    <xf numFmtId="166" fontId="11" fillId="0" borderId="0" xfId="1" applyNumberFormat="1" applyFont="1"/>
    <xf numFmtId="166" fontId="5" fillId="6" borderId="1" xfId="0" applyNumberFormat="1" applyFont="1" applyFill="1" applyBorder="1" applyAlignment="1">
      <alignment horizontal="center" vertical="center"/>
    </xf>
    <xf numFmtId="43" fontId="9" fillId="6" borderId="1" xfId="1" applyFont="1" applyFill="1" applyBorder="1" applyAlignment="1">
      <alignment horizontal="center" vertical="center" wrapText="1"/>
    </xf>
    <xf numFmtId="168" fontId="9" fillId="6" borderId="1" xfId="1" applyNumberFormat="1" applyFont="1" applyFill="1" applyBorder="1" applyAlignment="1">
      <alignment horizontal="center" vertical="center" wrapText="1"/>
    </xf>
    <xf numFmtId="168" fontId="5" fillId="6" borderId="1" xfId="1" applyNumberFormat="1" applyFont="1" applyFill="1" applyBorder="1" applyAlignment="1">
      <alignment vertical="center" wrapText="1"/>
    </xf>
    <xf numFmtId="43" fontId="5" fillId="6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0" xfId="4" applyFont="1" applyFill="1"/>
    <xf numFmtId="0" fontId="9" fillId="0" borderId="0" xfId="0" applyFont="1" applyAlignment="1">
      <alignment vertical="center"/>
    </xf>
    <xf numFmtId="0" fontId="5" fillId="0" borderId="1" xfId="0" applyFont="1" applyFill="1" applyBorder="1" applyAlignment="1">
      <alignment vertical="center" wrapText="1"/>
    </xf>
    <xf numFmtId="4" fontId="5" fillId="0" borderId="7" xfId="0" applyNumberFormat="1" applyFont="1" applyFill="1" applyBorder="1" applyAlignment="1" applyProtection="1">
      <alignment horizontal="right" vertical="center" wrapText="1"/>
    </xf>
    <xf numFmtId="167" fontId="5" fillId="0" borderId="1" xfId="0" applyNumberFormat="1" applyFont="1" applyFill="1" applyBorder="1" applyAlignment="1">
      <alignment horizontal="right" vertical="center"/>
    </xf>
    <xf numFmtId="167" fontId="9" fillId="0" borderId="0" xfId="0" applyNumberFormat="1" applyFont="1" applyAlignment="1">
      <alignment vertical="center"/>
    </xf>
    <xf numFmtId="166" fontId="5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/>
    </xf>
    <xf numFmtId="167" fontId="5" fillId="0" borderId="1" xfId="0" applyNumberFormat="1" applyFont="1" applyFill="1" applyBorder="1" applyAlignment="1">
      <alignment vertical="center"/>
    </xf>
    <xf numFmtId="167" fontId="5" fillId="0" borderId="8" xfId="0" applyNumberFormat="1" applyFont="1" applyFill="1" applyBorder="1" applyAlignment="1" applyProtection="1">
      <alignment horizontal="right" vertical="center" wrapText="1"/>
    </xf>
    <xf numFmtId="167" fontId="5" fillId="0" borderId="7" xfId="0" applyNumberFormat="1" applyFont="1" applyFill="1" applyBorder="1" applyAlignment="1" applyProtection="1">
      <alignment horizontal="right" vertical="center" wrapText="1"/>
    </xf>
    <xf numFmtId="167" fontId="5" fillId="0" borderId="1" xfId="0" applyNumberFormat="1" applyFont="1" applyFill="1" applyBorder="1" applyAlignment="1">
      <alignment horizontal="right" vertical="center" wrapText="1"/>
    </xf>
    <xf numFmtId="167" fontId="5" fillId="0" borderId="0" xfId="0" applyNumberFormat="1" applyFont="1" applyFill="1" applyBorder="1" applyAlignment="1" applyProtection="1">
      <alignment horizontal="right" vertical="center" wrapText="1"/>
    </xf>
    <xf numFmtId="167" fontId="5" fillId="0" borderId="1" xfId="0" applyNumberFormat="1" applyFont="1" applyFill="1" applyBorder="1" applyAlignment="1" applyProtection="1">
      <alignment horizontal="righ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23" fillId="0" borderId="1" xfId="4" applyFont="1" applyBorder="1" applyAlignment="1">
      <alignment horizontal="center" vertical="center" wrapText="1"/>
    </xf>
    <xf numFmtId="0" fontId="11" fillId="5" borderId="2" xfId="4" applyFont="1" applyFill="1" applyBorder="1" applyAlignment="1">
      <alignment horizontal="left" vertical="center" wrapText="1"/>
    </xf>
    <xf numFmtId="0" fontId="11" fillId="5" borderId="6" xfId="4" applyFont="1" applyFill="1" applyBorder="1" applyAlignment="1">
      <alignment horizontal="left" vertical="center" wrapText="1"/>
    </xf>
    <xf numFmtId="0" fontId="11" fillId="5" borderId="3" xfId="4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11" fillId="4" borderId="2" xfId="4" applyFont="1" applyFill="1" applyBorder="1" applyAlignment="1">
      <alignment horizontal="left" vertical="center" wrapText="1"/>
    </xf>
    <xf numFmtId="0" fontId="11" fillId="4" borderId="6" xfId="4" applyFont="1" applyFill="1" applyBorder="1" applyAlignment="1">
      <alignment horizontal="left" vertical="center" wrapText="1"/>
    </xf>
    <xf numFmtId="0" fontId="11" fillId="4" borderId="3" xfId="4" applyFont="1" applyFill="1" applyBorder="1" applyAlignment="1">
      <alignment horizontal="left" vertical="center" wrapText="1"/>
    </xf>
    <xf numFmtId="0" fontId="5" fillId="0" borderId="4" xfId="0" applyFont="1" applyBorder="1" applyAlignment="1">
      <alignment vertical="top" wrapText="1"/>
    </xf>
    <xf numFmtId="0" fontId="24" fillId="0" borderId="5" xfId="0" applyFont="1" applyBorder="1" applyAlignment="1">
      <alignment wrapText="1"/>
    </xf>
    <xf numFmtId="0" fontId="11" fillId="0" borderId="4" xfId="4" applyFont="1" applyBorder="1" applyAlignment="1"/>
    <xf numFmtId="0" fontId="11" fillId="0" borderId="5" xfId="4" applyFont="1" applyBorder="1" applyAlignment="1"/>
    <xf numFmtId="0" fontId="11" fillId="0" borderId="4" xfId="4" applyFont="1" applyBorder="1" applyAlignment="1">
      <alignment vertical="center" wrapText="1"/>
    </xf>
    <xf numFmtId="0" fontId="11" fillId="0" borderId="5" xfId="4" applyFont="1" applyBorder="1" applyAlignment="1">
      <alignment vertical="center" wrapText="1"/>
    </xf>
    <xf numFmtId="0" fontId="9" fillId="0" borderId="4" xfId="0" applyFont="1" applyBorder="1" applyAlignment="1">
      <alignment vertical="top" wrapText="1"/>
    </xf>
    <xf numFmtId="0" fontId="24" fillId="0" borderId="5" xfId="0" applyFont="1" applyBorder="1" applyAlignment="1">
      <alignment vertical="top" wrapText="1"/>
    </xf>
    <xf numFmtId="0" fontId="13" fillId="0" borderId="0" xfId="4" applyFont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12" fillId="0" borderId="1" xfId="4" applyFont="1" applyBorder="1" applyAlignment="1">
      <alignment vertical="center" wrapText="1"/>
    </xf>
    <xf numFmtId="0" fontId="12" fillId="0" borderId="1" xfId="4" applyFont="1" applyBorder="1" applyAlignment="1">
      <alignment horizontal="center" vertical="center" wrapText="1"/>
    </xf>
    <xf numFmtId="49" fontId="11" fillId="0" borderId="1" xfId="4" applyNumberFormat="1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top" wrapText="1"/>
    </xf>
    <xf numFmtId="0" fontId="14" fillId="0" borderId="0" xfId="4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9" xfId="0" applyFont="1" applyBorder="1" applyAlignment="1">
      <alignment vertical="top" wrapText="1"/>
    </xf>
    <xf numFmtId="0" fontId="18" fillId="0" borderId="12" xfId="0" applyFont="1" applyBorder="1" applyAlignment="1">
      <alignment wrapText="1"/>
    </xf>
    <xf numFmtId="0" fontId="6" fillId="0" borderId="0" xfId="0" applyFont="1" applyAlignment="1">
      <alignment horizontal="left" vertical="center" wrapText="1" indent="1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left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 indent="13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 indent="10"/>
    </xf>
    <xf numFmtId="0" fontId="6" fillId="0" borderId="0" xfId="0" applyFont="1" applyAlignment="1">
      <alignment horizontal="left" vertical="center" indent="10"/>
    </xf>
  </cellXfs>
  <cellStyles count="6">
    <cellStyle name="Гиперссылка" xfId="5" builtinId="8"/>
    <cellStyle name="Обычный" xfId="0" builtinId="0"/>
    <cellStyle name="Обычный 2" xfId="4"/>
    <cellStyle name="Обычный 3" xfId="2"/>
    <cellStyle name="Финансовый" xfId="1" builtinId="3"/>
    <cellStyle name="Финансовый 2" xfId="3"/>
  </cellStyles>
  <dxfs count="12"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solid">
          <bgColor rgb="FFFF99FF"/>
        </patternFill>
      </fill>
    </dxf>
  </dxfs>
  <tableStyles count="0" defaultTableStyle="TableStyleMedium2" defaultPivotStyle="PivotStyleMedium9"/>
  <colors>
    <mruColors>
      <color rgb="FFFFCCFF"/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60"/>
  <sheetViews>
    <sheetView tabSelected="1" zoomScale="70" zoomScaleNormal="70" workbookViewId="0"/>
  </sheetViews>
  <sheetFormatPr defaultRowHeight="15.75" x14ac:dyDescent="0.25"/>
  <cols>
    <col min="1" max="1" width="5" style="22" customWidth="1"/>
    <col min="2" max="2" width="70.5703125" style="22" customWidth="1"/>
    <col min="3" max="3" width="11.85546875" style="22" customWidth="1"/>
    <col min="4" max="4" width="10.5703125" style="22" customWidth="1"/>
    <col min="5" max="5" width="10.28515625" style="22" customWidth="1"/>
    <col min="6" max="6" width="9.5703125" style="22" customWidth="1"/>
    <col min="7" max="8" width="8.28515625" style="114" customWidth="1"/>
    <col min="9" max="9" width="10.140625" style="114" customWidth="1"/>
    <col min="10" max="10" width="8.28515625" style="114" customWidth="1"/>
    <col min="11" max="11" width="11.140625" style="22" customWidth="1"/>
    <col min="12" max="12" width="12.140625" style="22" customWidth="1"/>
    <col min="13" max="13" width="32.7109375" style="22" customWidth="1"/>
    <col min="14" max="14" width="9.140625" style="114"/>
    <col min="15" max="16384" width="9.140625" style="22"/>
  </cols>
  <sheetData>
    <row r="1" spans="1:13" ht="18.75" x14ac:dyDescent="0.25">
      <c r="K1" s="26" t="s">
        <v>189</v>
      </c>
    </row>
    <row r="2" spans="1:13" ht="11.25" customHeight="1" x14ac:dyDescent="0.25">
      <c r="K2" s="26"/>
    </row>
    <row r="3" spans="1:13" ht="18.75" x14ac:dyDescent="0.25">
      <c r="A3" s="207" t="s">
        <v>43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13" ht="18.75" x14ac:dyDescent="0.25">
      <c r="A4" s="207" t="s">
        <v>42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13" ht="18.75" x14ac:dyDescent="0.25">
      <c r="A5" s="207" t="s">
        <v>98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</row>
    <row r="6" spans="1:13" ht="18.75" x14ac:dyDescent="0.25">
      <c r="A6" s="207" t="s">
        <v>41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</row>
    <row r="7" spans="1:13" ht="18.75" x14ac:dyDescent="0.25">
      <c r="A7" s="23"/>
    </row>
    <row r="8" spans="1:13" ht="33" customHeight="1" x14ac:dyDescent="0.25">
      <c r="A8" s="208" t="s">
        <v>40</v>
      </c>
      <c r="B8" s="208" t="s">
        <v>39</v>
      </c>
      <c r="C8" s="208" t="s">
        <v>38</v>
      </c>
      <c r="D8" s="208" t="s">
        <v>37</v>
      </c>
      <c r="E8" s="208">
        <v>2017</v>
      </c>
      <c r="F8" s="208"/>
      <c r="G8" s="188">
        <f>E8+1</f>
        <v>2018</v>
      </c>
      <c r="H8" s="188"/>
      <c r="I8" s="188"/>
      <c r="J8" s="188"/>
      <c r="K8" s="208" t="s">
        <v>36</v>
      </c>
      <c r="L8" s="208"/>
      <c r="M8" s="208" t="s">
        <v>35</v>
      </c>
    </row>
    <row r="9" spans="1:13" ht="33" customHeight="1" x14ac:dyDescent="0.25">
      <c r="A9" s="208"/>
      <c r="B9" s="208"/>
      <c r="C9" s="208"/>
      <c r="D9" s="208"/>
      <c r="E9" s="208"/>
      <c r="F9" s="208"/>
      <c r="G9" s="188" t="s">
        <v>34</v>
      </c>
      <c r="H9" s="188"/>
      <c r="I9" s="188" t="s">
        <v>33</v>
      </c>
      <c r="J9" s="188"/>
      <c r="K9" s="208"/>
      <c r="L9" s="208"/>
      <c r="M9" s="208"/>
    </row>
    <row r="10" spans="1:13" ht="33" customHeight="1" x14ac:dyDescent="0.25">
      <c r="A10" s="208"/>
      <c r="B10" s="208"/>
      <c r="C10" s="208"/>
      <c r="D10" s="208"/>
      <c r="E10" s="138" t="s">
        <v>10</v>
      </c>
      <c r="F10" s="138" t="s">
        <v>11</v>
      </c>
      <c r="G10" s="148" t="s">
        <v>10</v>
      </c>
      <c r="H10" s="148" t="s">
        <v>11</v>
      </c>
      <c r="I10" s="148" t="s">
        <v>10</v>
      </c>
      <c r="J10" s="148" t="s">
        <v>11</v>
      </c>
      <c r="K10" s="138">
        <f>G8+1</f>
        <v>2019</v>
      </c>
      <c r="L10" s="138">
        <f>K10+1</f>
        <v>2020</v>
      </c>
      <c r="M10" s="208"/>
    </row>
    <row r="11" spans="1:13" x14ac:dyDescent="0.25">
      <c r="A11" s="138">
        <v>1</v>
      </c>
      <c r="B11" s="138">
        <v>2</v>
      </c>
      <c r="C11" s="138">
        <v>3</v>
      </c>
      <c r="D11" s="138">
        <v>4</v>
      </c>
      <c r="E11" s="138">
        <v>5</v>
      </c>
      <c r="F11" s="138">
        <v>6</v>
      </c>
      <c r="G11" s="148">
        <v>7</v>
      </c>
      <c r="H11" s="148">
        <v>8</v>
      </c>
      <c r="I11" s="148">
        <v>9</v>
      </c>
      <c r="J11" s="148">
        <v>10</v>
      </c>
      <c r="K11" s="138">
        <v>11</v>
      </c>
      <c r="L11" s="138">
        <v>12</v>
      </c>
      <c r="M11" s="138">
        <v>13</v>
      </c>
    </row>
    <row r="12" spans="1:13" ht="33" customHeight="1" x14ac:dyDescent="0.25">
      <c r="A12" s="189" t="s">
        <v>142</v>
      </c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1"/>
    </row>
    <row r="13" spans="1:13" x14ac:dyDescent="0.25">
      <c r="A13" s="71">
        <v>1</v>
      </c>
      <c r="B13" s="68" t="s">
        <v>159</v>
      </c>
      <c r="C13" s="24"/>
      <c r="D13" s="24"/>
      <c r="E13" s="24"/>
      <c r="F13" s="24"/>
      <c r="G13" s="149"/>
      <c r="H13" s="149"/>
      <c r="I13" s="149"/>
      <c r="J13" s="149"/>
      <c r="K13" s="24"/>
      <c r="L13" s="24"/>
      <c r="M13" s="138" t="str">
        <f t="shared" ref="M13:M21" si="0">IF(J13="","",IF(J13&lt;I13,"заполнить",""))</f>
        <v/>
      </c>
    </row>
    <row r="14" spans="1:13" ht="19.5" customHeight="1" x14ac:dyDescent="0.25">
      <c r="A14" s="71">
        <v>2</v>
      </c>
      <c r="B14" s="98" t="s">
        <v>143</v>
      </c>
      <c r="C14" s="134" t="s">
        <v>150</v>
      </c>
      <c r="D14" s="24"/>
      <c r="E14" s="134">
        <v>0</v>
      </c>
      <c r="F14" s="115">
        <v>0</v>
      </c>
      <c r="G14" s="20">
        <v>0</v>
      </c>
      <c r="H14" s="139">
        <v>0</v>
      </c>
      <c r="I14" s="20">
        <v>0</v>
      </c>
      <c r="J14" s="139">
        <v>0</v>
      </c>
      <c r="K14" s="134">
        <v>0</v>
      </c>
      <c r="L14" s="134">
        <v>0</v>
      </c>
      <c r="M14" s="138" t="str">
        <f t="shared" si="0"/>
        <v/>
      </c>
    </row>
    <row r="15" spans="1:13" ht="84" customHeight="1" x14ac:dyDescent="0.25">
      <c r="A15" s="71">
        <v>3</v>
      </c>
      <c r="B15" s="69" t="s">
        <v>144</v>
      </c>
      <c r="C15" s="44" t="s">
        <v>151</v>
      </c>
      <c r="D15" s="24"/>
      <c r="E15" s="134">
        <v>5</v>
      </c>
      <c r="F15" s="115">
        <v>5</v>
      </c>
      <c r="G15" s="20">
        <v>5</v>
      </c>
      <c r="H15" s="139">
        <v>5</v>
      </c>
      <c r="I15" s="20">
        <v>5</v>
      </c>
      <c r="J15" s="139">
        <v>5</v>
      </c>
      <c r="K15" s="134">
        <v>5</v>
      </c>
      <c r="L15" s="134">
        <v>5</v>
      </c>
      <c r="M15" s="138" t="str">
        <f t="shared" si="0"/>
        <v/>
      </c>
    </row>
    <row r="16" spans="1:13" ht="23.25" customHeight="1" x14ac:dyDescent="0.25">
      <c r="A16" s="201">
        <v>4</v>
      </c>
      <c r="B16" s="199" t="s">
        <v>145</v>
      </c>
      <c r="C16" s="44" t="s">
        <v>187</v>
      </c>
      <c r="D16" s="24"/>
      <c r="E16" s="46">
        <v>6</v>
      </c>
      <c r="F16" s="116">
        <v>6</v>
      </c>
      <c r="G16" s="150">
        <v>9</v>
      </c>
      <c r="H16" s="139">
        <v>0</v>
      </c>
      <c r="I16" s="150">
        <v>9</v>
      </c>
      <c r="J16" s="150">
        <v>9</v>
      </c>
      <c r="K16" s="46">
        <v>5</v>
      </c>
      <c r="L16" s="46">
        <v>5</v>
      </c>
      <c r="M16" s="138" t="str">
        <f t="shared" si="0"/>
        <v/>
      </c>
    </row>
    <row r="17" spans="1:14" ht="23.25" customHeight="1" x14ac:dyDescent="0.25">
      <c r="A17" s="202"/>
      <c r="B17" s="200"/>
      <c r="C17" s="134" t="s">
        <v>186</v>
      </c>
      <c r="D17" s="24"/>
      <c r="E17" s="46">
        <v>360</v>
      </c>
      <c r="F17" s="46">
        <v>360</v>
      </c>
      <c r="G17" s="150">
        <v>540</v>
      </c>
      <c r="H17" s="139">
        <v>0</v>
      </c>
      <c r="I17" s="150">
        <v>540</v>
      </c>
      <c r="J17" s="150">
        <v>540</v>
      </c>
      <c r="K17" s="117">
        <v>300</v>
      </c>
      <c r="L17" s="46">
        <v>300</v>
      </c>
      <c r="M17" s="138" t="str">
        <f t="shared" si="0"/>
        <v/>
      </c>
    </row>
    <row r="18" spans="1:14" ht="36" customHeight="1" x14ac:dyDescent="0.25">
      <c r="A18" s="71">
        <v>5</v>
      </c>
      <c r="B18" s="42" t="s">
        <v>146</v>
      </c>
      <c r="C18" s="134" t="s">
        <v>150</v>
      </c>
      <c r="D18" s="24"/>
      <c r="E18" s="134">
        <v>7</v>
      </c>
      <c r="F18" s="115">
        <v>7</v>
      </c>
      <c r="G18" s="170">
        <v>7</v>
      </c>
      <c r="H18" s="171">
        <v>7</v>
      </c>
      <c r="I18" s="170">
        <v>7</v>
      </c>
      <c r="J18" s="171">
        <v>7</v>
      </c>
      <c r="K18" s="172">
        <v>7</v>
      </c>
      <c r="L18" s="172">
        <v>7</v>
      </c>
      <c r="M18" s="44" t="str">
        <f t="shared" si="0"/>
        <v/>
      </c>
      <c r="N18" s="173"/>
    </row>
    <row r="19" spans="1:14" ht="46.5" customHeight="1" x14ac:dyDescent="0.25">
      <c r="A19" s="71">
        <v>6</v>
      </c>
      <c r="B19" s="70" t="s">
        <v>147</v>
      </c>
      <c r="C19" s="134" t="s">
        <v>150</v>
      </c>
      <c r="D19" s="24"/>
      <c r="E19" s="134">
        <v>2</v>
      </c>
      <c r="F19" s="115">
        <v>1</v>
      </c>
      <c r="G19" s="170">
        <v>1</v>
      </c>
      <c r="H19" s="171">
        <v>0</v>
      </c>
      <c r="I19" s="170">
        <v>1</v>
      </c>
      <c r="J19" s="171">
        <v>0</v>
      </c>
      <c r="K19" s="172">
        <v>2</v>
      </c>
      <c r="L19" s="172">
        <v>2</v>
      </c>
      <c r="M19" s="49" t="s">
        <v>198</v>
      </c>
      <c r="N19" s="173"/>
    </row>
    <row r="20" spans="1:14" ht="17.25" customHeight="1" x14ac:dyDescent="0.25">
      <c r="A20" s="71">
        <v>7</v>
      </c>
      <c r="B20" s="119" t="s">
        <v>148</v>
      </c>
      <c r="C20" s="134" t="s">
        <v>152</v>
      </c>
      <c r="D20" s="24"/>
      <c r="E20" s="134">
        <v>5</v>
      </c>
      <c r="F20" s="115">
        <v>5</v>
      </c>
      <c r="G20" s="20">
        <v>5</v>
      </c>
      <c r="H20" s="139">
        <v>3</v>
      </c>
      <c r="I20" s="20">
        <v>5</v>
      </c>
      <c r="J20" s="139">
        <v>5</v>
      </c>
      <c r="K20" s="134">
        <v>5</v>
      </c>
      <c r="L20" s="134">
        <v>5</v>
      </c>
      <c r="M20" s="138" t="str">
        <f t="shared" si="0"/>
        <v/>
      </c>
    </row>
    <row r="21" spans="1:14" ht="19.5" customHeight="1" x14ac:dyDescent="0.25">
      <c r="A21" s="24">
        <v>8</v>
      </c>
      <c r="B21" s="119" t="s">
        <v>149</v>
      </c>
      <c r="C21" s="134" t="s">
        <v>152</v>
      </c>
      <c r="D21" s="24"/>
      <c r="E21" s="134">
        <v>5</v>
      </c>
      <c r="F21" s="115">
        <v>5</v>
      </c>
      <c r="G21" s="20">
        <v>5</v>
      </c>
      <c r="H21" s="139">
        <v>3</v>
      </c>
      <c r="I21" s="20">
        <v>5</v>
      </c>
      <c r="J21" s="139">
        <v>5</v>
      </c>
      <c r="K21" s="134">
        <v>5</v>
      </c>
      <c r="L21" s="134">
        <v>5</v>
      </c>
      <c r="M21" s="138" t="str">
        <f t="shared" si="0"/>
        <v/>
      </c>
    </row>
    <row r="22" spans="1:14" ht="15.75" customHeight="1" x14ac:dyDescent="0.25">
      <c r="A22" s="189" t="s">
        <v>153</v>
      </c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1"/>
    </row>
    <row r="23" spans="1:14" ht="15.75" customHeight="1" x14ac:dyDescent="0.25">
      <c r="A23" s="196" t="s">
        <v>101</v>
      </c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8"/>
    </row>
    <row r="24" spans="1:14" x14ac:dyDescent="0.25">
      <c r="A24" s="24">
        <v>1</v>
      </c>
      <c r="B24" s="87" t="s">
        <v>160</v>
      </c>
      <c r="C24" s="88" t="s">
        <v>162</v>
      </c>
      <c r="D24" s="24"/>
      <c r="E24" s="24">
        <v>0</v>
      </c>
      <c r="F24" s="24">
        <v>0</v>
      </c>
      <c r="G24" s="149">
        <v>0</v>
      </c>
      <c r="H24" s="149">
        <v>0</v>
      </c>
      <c r="I24" s="149">
        <v>0</v>
      </c>
      <c r="J24" s="149">
        <v>0</v>
      </c>
      <c r="K24" s="24">
        <v>0</v>
      </c>
      <c r="L24" s="24">
        <v>0</v>
      </c>
      <c r="M24" s="138" t="str">
        <f>IF(J24="","",IF(J24&lt;I24,"заполнить",""))</f>
        <v/>
      </c>
    </row>
    <row r="25" spans="1:14" x14ac:dyDescent="0.25">
      <c r="A25" s="24">
        <v>2</v>
      </c>
      <c r="B25" s="120" t="s">
        <v>161</v>
      </c>
      <c r="C25" s="121" t="s">
        <v>162</v>
      </c>
      <c r="D25" s="24"/>
      <c r="E25" s="24">
        <v>0</v>
      </c>
      <c r="F25" s="24">
        <v>0</v>
      </c>
      <c r="G25" s="149">
        <v>0</v>
      </c>
      <c r="H25" s="149">
        <v>0</v>
      </c>
      <c r="I25" s="151">
        <v>0</v>
      </c>
      <c r="J25" s="149">
        <v>0</v>
      </c>
      <c r="K25" s="24">
        <v>0</v>
      </c>
      <c r="L25" s="24">
        <v>0</v>
      </c>
      <c r="M25" s="138"/>
    </row>
    <row r="26" spans="1:14" x14ac:dyDescent="0.25">
      <c r="A26" s="189" t="s">
        <v>154</v>
      </c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1"/>
    </row>
    <row r="27" spans="1:14" x14ac:dyDescent="0.25">
      <c r="A27" s="196" t="s">
        <v>102</v>
      </c>
      <c r="B27" s="197"/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8"/>
    </row>
    <row r="28" spans="1:14" ht="93" customHeight="1" x14ac:dyDescent="0.25">
      <c r="A28" s="24">
        <v>1</v>
      </c>
      <c r="B28" s="92" t="s">
        <v>163</v>
      </c>
      <c r="C28" s="141" t="s">
        <v>162</v>
      </c>
      <c r="D28" s="24"/>
      <c r="E28" s="91">
        <v>5</v>
      </c>
      <c r="F28" s="91">
        <v>5</v>
      </c>
      <c r="G28" s="152">
        <v>5</v>
      </c>
      <c r="H28" s="152">
        <v>5</v>
      </c>
      <c r="I28" s="152">
        <v>5</v>
      </c>
      <c r="J28" s="152">
        <v>5</v>
      </c>
      <c r="K28" s="91">
        <v>5</v>
      </c>
      <c r="L28" s="91">
        <v>5</v>
      </c>
      <c r="M28" s="138" t="str">
        <f>IF(J28="","",IF(J28&lt;I28,"заполнить",""))</f>
        <v/>
      </c>
    </row>
    <row r="29" spans="1:14" ht="92.25" customHeight="1" x14ac:dyDescent="0.25">
      <c r="A29" s="24">
        <v>2</v>
      </c>
      <c r="B29" s="92" t="s">
        <v>164</v>
      </c>
      <c r="C29" s="141" t="s">
        <v>162</v>
      </c>
      <c r="D29" s="24"/>
      <c r="E29" s="91">
        <v>3</v>
      </c>
      <c r="F29" s="91">
        <v>3</v>
      </c>
      <c r="G29" s="152">
        <v>3</v>
      </c>
      <c r="H29" s="152">
        <v>3</v>
      </c>
      <c r="I29" s="152">
        <v>3</v>
      </c>
      <c r="J29" s="152">
        <v>3</v>
      </c>
      <c r="K29" s="91">
        <v>3</v>
      </c>
      <c r="L29" s="91">
        <v>3</v>
      </c>
      <c r="M29" s="138" t="str">
        <f>IF(J29="","",IF(J29&lt;I29,"заполнить",""))</f>
        <v/>
      </c>
    </row>
    <row r="30" spans="1:14" x14ac:dyDescent="0.25">
      <c r="A30" s="189" t="s">
        <v>155</v>
      </c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1"/>
    </row>
    <row r="31" spans="1:14" x14ac:dyDescent="0.25">
      <c r="A31" s="196" t="s">
        <v>103</v>
      </c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8"/>
    </row>
    <row r="32" spans="1:14" ht="30" x14ac:dyDescent="0.25">
      <c r="A32" s="24">
        <v>1</v>
      </c>
      <c r="B32" s="123" t="s">
        <v>165</v>
      </c>
      <c r="C32" s="141" t="s">
        <v>166</v>
      </c>
      <c r="D32" s="24"/>
      <c r="E32" s="134">
        <v>6</v>
      </c>
      <c r="F32" s="115">
        <v>6</v>
      </c>
      <c r="G32" s="20">
        <v>7</v>
      </c>
      <c r="H32" s="139">
        <v>0</v>
      </c>
      <c r="I32" s="20">
        <v>7</v>
      </c>
      <c r="J32" s="139">
        <v>7</v>
      </c>
      <c r="K32" s="134">
        <v>5</v>
      </c>
      <c r="L32" s="134">
        <v>5</v>
      </c>
      <c r="M32" s="138" t="str">
        <f>IF(J32="","",IF(J32&lt;I32,"заполнить",""))</f>
        <v/>
      </c>
    </row>
    <row r="33" spans="1:13" ht="25.5" customHeight="1" x14ac:dyDescent="0.25">
      <c r="A33" s="203">
        <v>2</v>
      </c>
      <c r="B33" s="205" t="s">
        <v>145</v>
      </c>
      <c r="C33" s="141" t="s">
        <v>168</v>
      </c>
      <c r="D33" s="24"/>
      <c r="E33" s="134">
        <v>6</v>
      </c>
      <c r="F33" s="115">
        <v>6</v>
      </c>
      <c r="G33" s="150">
        <v>9</v>
      </c>
      <c r="H33" s="139">
        <v>0</v>
      </c>
      <c r="I33" s="150">
        <v>9</v>
      </c>
      <c r="J33" s="150">
        <v>9</v>
      </c>
      <c r="K33" s="46">
        <v>5</v>
      </c>
      <c r="L33" s="46">
        <v>5</v>
      </c>
      <c r="M33" s="138" t="str">
        <f>IF(J33="","",IF(J33&lt;I33,"заполнить",""))</f>
        <v/>
      </c>
    </row>
    <row r="34" spans="1:13" ht="24" customHeight="1" x14ac:dyDescent="0.25">
      <c r="A34" s="204"/>
      <c r="B34" s="206"/>
      <c r="C34" s="141" t="s">
        <v>185</v>
      </c>
      <c r="D34" s="24"/>
      <c r="E34" s="134">
        <v>360</v>
      </c>
      <c r="F34" s="134">
        <v>360</v>
      </c>
      <c r="G34" s="150">
        <v>540</v>
      </c>
      <c r="H34" s="139">
        <v>0</v>
      </c>
      <c r="I34" s="150">
        <v>540</v>
      </c>
      <c r="J34" s="150">
        <v>540</v>
      </c>
      <c r="K34" s="117">
        <v>300</v>
      </c>
      <c r="L34" s="46">
        <v>300</v>
      </c>
      <c r="M34" s="138" t="str">
        <f>IF(J34="","",IF(J34&lt;I34,"заполнить",""))</f>
        <v/>
      </c>
    </row>
    <row r="35" spans="1:13" ht="30" x14ac:dyDescent="0.25">
      <c r="A35" s="24">
        <v>3</v>
      </c>
      <c r="B35" s="87" t="s">
        <v>167</v>
      </c>
      <c r="C35" s="94" t="s">
        <v>168</v>
      </c>
      <c r="D35" s="24"/>
      <c r="E35" s="95">
        <v>2</v>
      </c>
      <c r="F35" s="115">
        <v>3</v>
      </c>
      <c r="G35" s="153">
        <v>2</v>
      </c>
      <c r="H35" s="139">
        <v>0</v>
      </c>
      <c r="I35" s="153">
        <v>2</v>
      </c>
      <c r="J35" s="139">
        <v>2</v>
      </c>
      <c r="K35" s="95">
        <v>0</v>
      </c>
      <c r="L35" s="95">
        <v>0</v>
      </c>
      <c r="M35" s="138" t="str">
        <f>IF(J35="","",IF(J35&lt;I35,"заполнить",""))</f>
        <v/>
      </c>
    </row>
    <row r="36" spans="1:13" ht="63" customHeight="1" x14ac:dyDescent="0.25">
      <c r="A36" s="24">
        <v>4</v>
      </c>
      <c r="B36" s="87" t="s">
        <v>169</v>
      </c>
      <c r="C36" s="94" t="s">
        <v>170</v>
      </c>
      <c r="D36" s="24"/>
      <c r="E36" s="95">
        <v>70.58</v>
      </c>
      <c r="F36" s="72">
        <v>75.75</v>
      </c>
      <c r="G36" s="153">
        <v>70.58</v>
      </c>
      <c r="H36" s="153">
        <v>70.58</v>
      </c>
      <c r="I36" s="153">
        <v>70.58</v>
      </c>
      <c r="J36" s="153">
        <v>70.58</v>
      </c>
      <c r="K36" s="95">
        <v>70.58</v>
      </c>
      <c r="L36" s="95">
        <v>70.58</v>
      </c>
      <c r="M36" s="24"/>
    </row>
    <row r="37" spans="1:13" x14ac:dyDescent="0.25">
      <c r="A37" s="189" t="s">
        <v>156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1"/>
    </row>
    <row r="38" spans="1:13" x14ac:dyDescent="0.25">
      <c r="A38" s="196" t="s">
        <v>105</v>
      </c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8"/>
    </row>
    <row r="39" spans="1:13" ht="31.5" x14ac:dyDescent="0.25">
      <c r="A39" s="24">
        <v>1</v>
      </c>
      <c r="B39" s="58" t="s">
        <v>171</v>
      </c>
      <c r="C39" s="134" t="s">
        <v>168</v>
      </c>
      <c r="D39" s="24"/>
      <c r="E39" s="118">
        <v>0</v>
      </c>
      <c r="F39" s="134">
        <v>0</v>
      </c>
      <c r="G39" s="154">
        <v>0</v>
      </c>
      <c r="H39" s="20">
        <v>0</v>
      </c>
      <c r="I39" s="154">
        <v>0</v>
      </c>
      <c r="J39" s="20">
        <v>0</v>
      </c>
      <c r="K39" s="134">
        <v>38</v>
      </c>
      <c r="L39" s="134">
        <v>38</v>
      </c>
      <c r="M39" s="138" t="str">
        <f t="shared" ref="M39:M44" si="1">IF(J39="","",IF(J39&lt;I39,"заполнить",""))</f>
        <v/>
      </c>
    </row>
    <row r="40" spans="1:13" ht="75" x14ac:dyDescent="0.25">
      <c r="A40" s="24">
        <v>2</v>
      </c>
      <c r="B40" s="42" t="s">
        <v>172</v>
      </c>
      <c r="C40" s="134" t="s">
        <v>173</v>
      </c>
      <c r="D40" s="24"/>
      <c r="E40" s="118">
        <v>0</v>
      </c>
      <c r="F40" s="134">
        <v>0</v>
      </c>
      <c r="G40" s="154">
        <v>0</v>
      </c>
      <c r="H40" s="20">
        <v>0</v>
      </c>
      <c r="I40" s="154">
        <v>0</v>
      </c>
      <c r="J40" s="20">
        <v>0</v>
      </c>
      <c r="K40" s="134">
        <v>75</v>
      </c>
      <c r="L40" s="134">
        <v>75</v>
      </c>
      <c r="M40" s="138" t="str">
        <f t="shared" si="1"/>
        <v/>
      </c>
    </row>
    <row r="41" spans="1:13" ht="75" x14ac:dyDescent="0.25">
      <c r="A41" s="24">
        <v>3</v>
      </c>
      <c r="B41" s="97" t="s">
        <v>174</v>
      </c>
      <c r="C41" s="134" t="s">
        <v>173</v>
      </c>
      <c r="D41" s="24"/>
      <c r="E41" s="118">
        <v>0</v>
      </c>
      <c r="F41" s="134">
        <v>0</v>
      </c>
      <c r="G41" s="154">
        <v>0</v>
      </c>
      <c r="H41" s="20">
        <v>0</v>
      </c>
      <c r="I41" s="154">
        <v>0</v>
      </c>
      <c r="J41" s="20">
        <v>0</v>
      </c>
      <c r="K41" s="134">
        <v>0.65</v>
      </c>
      <c r="L41" s="134">
        <v>0.65</v>
      </c>
      <c r="M41" s="138" t="str">
        <f t="shared" si="1"/>
        <v/>
      </c>
    </row>
    <row r="42" spans="1:13" ht="31.5" x14ac:dyDescent="0.25">
      <c r="A42" s="24">
        <v>4</v>
      </c>
      <c r="B42" s="58" t="s">
        <v>175</v>
      </c>
      <c r="C42" s="134" t="s">
        <v>168</v>
      </c>
      <c r="D42" s="24"/>
      <c r="E42" s="118">
        <v>0</v>
      </c>
      <c r="F42" s="134">
        <v>0</v>
      </c>
      <c r="G42" s="154">
        <v>0</v>
      </c>
      <c r="H42" s="20">
        <v>0</v>
      </c>
      <c r="I42" s="154">
        <v>0</v>
      </c>
      <c r="J42" s="20">
        <v>0</v>
      </c>
      <c r="K42" s="134">
        <v>38</v>
      </c>
      <c r="L42" s="134">
        <v>38</v>
      </c>
      <c r="M42" s="138" t="str">
        <f t="shared" si="1"/>
        <v/>
      </c>
    </row>
    <row r="43" spans="1:13" ht="66.75" customHeight="1" x14ac:dyDescent="0.25">
      <c r="A43" s="24">
        <v>5</v>
      </c>
      <c r="B43" s="42" t="s">
        <v>176</v>
      </c>
      <c r="C43" s="134" t="s">
        <v>173</v>
      </c>
      <c r="D43" s="24"/>
      <c r="E43" s="118">
        <v>0</v>
      </c>
      <c r="F43" s="134">
        <v>0</v>
      </c>
      <c r="G43" s="154">
        <v>0</v>
      </c>
      <c r="H43" s="20">
        <v>0</v>
      </c>
      <c r="I43" s="154">
        <v>0</v>
      </c>
      <c r="J43" s="20">
        <v>0</v>
      </c>
      <c r="K43" s="134">
        <v>34.270000000000003</v>
      </c>
      <c r="L43" s="134">
        <v>34.270000000000003</v>
      </c>
      <c r="M43" s="138" t="str">
        <f t="shared" si="1"/>
        <v/>
      </c>
    </row>
    <row r="44" spans="1:13" ht="75" x14ac:dyDescent="0.25">
      <c r="A44" s="24">
        <v>6</v>
      </c>
      <c r="B44" s="97" t="s">
        <v>177</v>
      </c>
      <c r="C44" s="134" t="s">
        <v>173</v>
      </c>
      <c r="D44" s="24"/>
      <c r="E44" s="118">
        <v>0</v>
      </c>
      <c r="F44" s="134">
        <v>0</v>
      </c>
      <c r="G44" s="154">
        <v>0</v>
      </c>
      <c r="H44" s="20">
        <v>0</v>
      </c>
      <c r="I44" s="154">
        <v>0</v>
      </c>
      <c r="J44" s="20">
        <v>0</v>
      </c>
      <c r="K44" s="134">
        <v>0.06</v>
      </c>
      <c r="L44" s="134">
        <v>0.06</v>
      </c>
      <c r="M44" s="138" t="str">
        <f t="shared" si="1"/>
        <v/>
      </c>
    </row>
    <row r="45" spans="1:13" ht="31.5" customHeight="1" x14ac:dyDescent="0.25">
      <c r="A45" s="189" t="s">
        <v>157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1"/>
    </row>
    <row r="46" spans="1:13" ht="15.75" customHeight="1" x14ac:dyDescent="0.25">
      <c r="A46" s="196" t="s">
        <v>106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8"/>
    </row>
    <row r="47" spans="1:13" x14ac:dyDescent="0.25">
      <c r="A47" s="24">
        <v>1</v>
      </c>
      <c r="B47" s="48" t="s">
        <v>178</v>
      </c>
      <c r="C47" s="49" t="s">
        <v>162</v>
      </c>
      <c r="D47" s="24"/>
      <c r="E47" s="122">
        <v>2</v>
      </c>
      <c r="F47" s="122">
        <v>1</v>
      </c>
      <c r="G47" s="151">
        <v>0</v>
      </c>
      <c r="H47" s="151">
        <v>0</v>
      </c>
      <c r="I47" s="151">
        <v>0</v>
      </c>
      <c r="J47" s="151">
        <v>0</v>
      </c>
      <c r="K47" s="122">
        <v>0</v>
      </c>
      <c r="L47" s="122">
        <v>0</v>
      </c>
      <c r="M47" s="138"/>
    </row>
    <row r="48" spans="1:13" x14ac:dyDescent="0.25">
      <c r="A48" s="24">
        <v>2</v>
      </c>
      <c r="B48" s="48" t="s">
        <v>179</v>
      </c>
      <c r="C48" s="49" t="s">
        <v>162</v>
      </c>
      <c r="D48" s="24"/>
      <c r="E48" s="122">
        <v>0</v>
      </c>
      <c r="F48" s="122">
        <v>0</v>
      </c>
      <c r="G48" s="151">
        <v>0</v>
      </c>
      <c r="H48" s="151">
        <v>0</v>
      </c>
      <c r="I48" s="151">
        <v>0</v>
      </c>
      <c r="J48" s="151">
        <v>0</v>
      </c>
      <c r="K48" s="122">
        <v>0</v>
      </c>
      <c r="L48" s="122">
        <v>0</v>
      </c>
      <c r="M48" s="138" t="str">
        <f>IF(J48="","",IF(J48&lt;I48,"заполнить",""))</f>
        <v/>
      </c>
    </row>
    <row r="49" spans="1:17" x14ac:dyDescent="0.25">
      <c r="A49" s="189" t="s">
        <v>158</v>
      </c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1"/>
    </row>
    <row r="50" spans="1:17" ht="15.75" customHeight="1" x14ac:dyDescent="0.25">
      <c r="A50" s="196" t="s">
        <v>107</v>
      </c>
      <c r="B50" s="197"/>
      <c r="C50" s="197"/>
      <c r="D50" s="197"/>
      <c r="E50" s="197"/>
      <c r="F50" s="197"/>
      <c r="G50" s="197"/>
      <c r="H50" s="197"/>
      <c r="I50" s="197"/>
      <c r="J50" s="197"/>
      <c r="K50" s="197"/>
      <c r="L50" s="197"/>
      <c r="M50" s="198"/>
    </row>
    <row r="51" spans="1:17" x14ac:dyDescent="0.25">
      <c r="A51" s="24">
        <v>1</v>
      </c>
      <c r="B51" s="98" t="s">
        <v>148</v>
      </c>
      <c r="C51" s="134" t="s">
        <v>152</v>
      </c>
      <c r="D51" s="24"/>
      <c r="E51" s="24">
        <v>5</v>
      </c>
      <c r="F51" s="24">
        <v>5</v>
      </c>
      <c r="G51" s="151">
        <v>5</v>
      </c>
      <c r="H51" s="149">
        <v>3</v>
      </c>
      <c r="I51" s="149">
        <v>5</v>
      </c>
      <c r="J51" s="149">
        <v>5</v>
      </c>
      <c r="K51" s="24">
        <v>5</v>
      </c>
      <c r="L51" s="24">
        <v>5</v>
      </c>
      <c r="M51" s="138" t="str">
        <f>IF(J51="","",IF(J51&lt;I51,"заполнить",""))</f>
        <v/>
      </c>
    </row>
    <row r="52" spans="1:17" ht="18.75" customHeight="1" x14ac:dyDescent="0.25">
      <c r="A52" s="24">
        <v>2</v>
      </c>
      <c r="B52" s="98" t="s">
        <v>149</v>
      </c>
      <c r="C52" s="134" t="s">
        <v>152</v>
      </c>
      <c r="D52" s="24"/>
      <c r="E52" s="24">
        <v>5</v>
      </c>
      <c r="F52" s="24">
        <v>5</v>
      </c>
      <c r="G52" s="151">
        <v>5</v>
      </c>
      <c r="H52" s="149">
        <v>3</v>
      </c>
      <c r="I52" s="149">
        <v>5</v>
      </c>
      <c r="J52" s="149">
        <v>5</v>
      </c>
      <c r="K52" s="24">
        <v>5</v>
      </c>
      <c r="L52" s="24">
        <v>5</v>
      </c>
      <c r="M52" s="138" t="str">
        <f>IF(J52="","",IF(J52&lt;I52,"заполнить",""))</f>
        <v/>
      </c>
    </row>
    <row r="53" spans="1:17" ht="31.5" x14ac:dyDescent="0.25">
      <c r="A53" s="24">
        <v>3</v>
      </c>
      <c r="B53" s="98" t="s">
        <v>180</v>
      </c>
      <c r="C53" s="134" t="s">
        <v>152</v>
      </c>
      <c r="D53" s="24"/>
      <c r="E53" s="24">
        <v>5</v>
      </c>
      <c r="F53" s="24">
        <v>5</v>
      </c>
      <c r="G53" s="151">
        <v>5</v>
      </c>
      <c r="H53" s="149">
        <v>3</v>
      </c>
      <c r="I53" s="149">
        <v>5</v>
      </c>
      <c r="J53" s="149">
        <v>5</v>
      </c>
      <c r="K53" s="24">
        <v>5</v>
      </c>
      <c r="L53" s="24">
        <v>5</v>
      </c>
      <c r="M53" s="138" t="str">
        <f>IF(J53="","",IF(J53&lt;I53,"заполнить",""))</f>
        <v/>
      </c>
    </row>
    <row r="54" spans="1:17" ht="31.5" x14ac:dyDescent="0.25">
      <c r="A54" s="24">
        <v>4</v>
      </c>
      <c r="B54" s="99" t="s">
        <v>181</v>
      </c>
      <c r="C54" s="134" t="s">
        <v>152</v>
      </c>
      <c r="D54" s="24"/>
      <c r="E54" s="24">
        <v>5</v>
      </c>
      <c r="F54" s="24">
        <v>5</v>
      </c>
      <c r="G54" s="151">
        <v>5</v>
      </c>
      <c r="H54" s="149">
        <v>3</v>
      </c>
      <c r="I54" s="149">
        <v>5</v>
      </c>
      <c r="J54" s="149">
        <v>5</v>
      </c>
      <c r="K54" s="24">
        <v>5</v>
      </c>
      <c r="L54" s="24">
        <v>5</v>
      </c>
      <c r="M54" s="138" t="str">
        <f>IF(J54="","",IF(J54&lt;I54,"заполнить",""))</f>
        <v/>
      </c>
    </row>
    <row r="55" spans="1:17" ht="31.5" x14ac:dyDescent="0.25">
      <c r="A55" s="24">
        <v>5</v>
      </c>
      <c r="B55" s="99" t="s">
        <v>182</v>
      </c>
      <c r="C55" s="134" t="s">
        <v>152</v>
      </c>
      <c r="D55" s="24"/>
      <c r="E55" s="24">
        <v>5</v>
      </c>
      <c r="F55" s="24">
        <v>5</v>
      </c>
      <c r="G55" s="151">
        <v>5</v>
      </c>
      <c r="H55" s="149">
        <v>3</v>
      </c>
      <c r="I55" s="149">
        <v>5</v>
      </c>
      <c r="J55" s="149">
        <v>5</v>
      </c>
      <c r="K55" s="24">
        <v>5</v>
      </c>
      <c r="L55" s="24">
        <v>5</v>
      </c>
      <c r="M55" s="138" t="str">
        <f>IF(J55="","",IF(J55&lt;I55,"заполнить",""))</f>
        <v/>
      </c>
    </row>
    <row r="56" spans="1:17" x14ac:dyDescent="0.25">
      <c r="A56" s="30"/>
      <c r="B56" s="30"/>
      <c r="C56" s="30"/>
      <c r="D56" s="30"/>
      <c r="E56" s="30"/>
      <c r="F56" s="30"/>
      <c r="G56" s="155"/>
      <c r="H56" s="155"/>
      <c r="I56" s="155"/>
      <c r="J56" s="155"/>
      <c r="K56" s="30"/>
      <c r="L56" s="30"/>
      <c r="M56" s="30"/>
    </row>
    <row r="57" spans="1:17" x14ac:dyDescent="0.25">
      <c r="A57" s="30"/>
      <c r="B57" s="30"/>
      <c r="C57" s="30"/>
      <c r="D57" s="30"/>
      <c r="E57" s="30"/>
      <c r="F57" s="30"/>
      <c r="G57" s="155"/>
      <c r="H57" s="155"/>
      <c r="I57" s="155"/>
      <c r="J57" s="155"/>
      <c r="K57" s="30"/>
      <c r="L57" s="30"/>
      <c r="M57" s="30"/>
    </row>
    <row r="58" spans="1:17" ht="39" customHeight="1" x14ac:dyDescent="0.25">
      <c r="A58" s="192" t="s">
        <v>126</v>
      </c>
      <c r="B58" s="193"/>
      <c r="C58" s="193"/>
      <c r="D58" s="193"/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  <c r="Q58" s="195"/>
    </row>
    <row r="59" spans="1:17" ht="18.75" x14ac:dyDescent="0.25">
      <c r="A59" s="23"/>
    </row>
    <row r="60" spans="1:17" ht="18.75" x14ac:dyDescent="0.25">
      <c r="A60" s="23"/>
    </row>
  </sheetData>
  <mergeCells count="32">
    <mergeCell ref="A30:M30"/>
    <mergeCell ref="A31:M31"/>
    <mergeCell ref="A22:M22"/>
    <mergeCell ref="A23:M23"/>
    <mergeCell ref="A3:M3"/>
    <mergeCell ref="A4:M4"/>
    <mergeCell ref="A5:M5"/>
    <mergeCell ref="A6:M6"/>
    <mergeCell ref="A8:A10"/>
    <mergeCell ref="B8:B10"/>
    <mergeCell ref="C8:C10"/>
    <mergeCell ref="D8:D10"/>
    <mergeCell ref="E8:F9"/>
    <mergeCell ref="G8:J8"/>
    <mergeCell ref="K8:L9"/>
    <mergeCell ref="M8:M10"/>
    <mergeCell ref="G9:H9"/>
    <mergeCell ref="I9:J9"/>
    <mergeCell ref="A12:M12"/>
    <mergeCell ref="A58:Q58"/>
    <mergeCell ref="A38:M38"/>
    <mergeCell ref="A26:M26"/>
    <mergeCell ref="A27:M27"/>
    <mergeCell ref="A37:M37"/>
    <mergeCell ref="A46:M46"/>
    <mergeCell ref="A50:M50"/>
    <mergeCell ref="A45:M45"/>
    <mergeCell ref="A49:M49"/>
    <mergeCell ref="B16:B17"/>
    <mergeCell ref="A16:A17"/>
    <mergeCell ref="A33:A34"/>
    <mergeCell ref="B33:B34"/>
  </mergeCells>
  <conditionalFormatting sqref="B24:C25 B28:C29 B35:B36 B39:C44 B47:C48 B51:C55 G28:L29 C32:C36 B32">
    <cfRule type="expression" dxfId="11" priority="19">
      <formula>B24=""</formula>
    </cfRule>
  </conditionalFormatting>
  <conditionalFormatting sqref="M13:M21">
    <cfRule type="expression" dxfId="10" priority="9">
      <formula>M13="заполнить"</formula>
    </cfRule>
  </conditionalFormatting>
  <conditionalFormatting sqref="M24:M25">
    <cfRule type="expression" dxfId="9" priority="8">
      <formula>M24="заполнить"</formula>
    </cfRule>
  </conditionalFormatting>
  <conditionalFormatting sqref="M28:M29">
    <cfRule type="expression" dxfId="8" priority="7">
      <formula>M28="заполнить"</formula>
    </cfRule>
  </conditionalFormatting>
  <conditionalFormatting sqref="M32:M35">
    <cfRule type="expression" dxfId="7" priority="6">
      <formula>M32="заполнить"</formula>
    </cfRule>
  </conditionalFormatting>
  <conditionalFormatting sqref="M39:M44">
    <cfRule type="expression" dxfId="6" priority="5">
      <formula>M39="заполнить"</formula>
    </cfRule>
  </conditionalFormatting>
  <conditionalFormatting sqref="M47:M48">
    <cfRule type="expression" dxfId="5" priority="4">
      <formula>M47="заполнить"</formula>
    </cfRule>
  </conditionalFormatting>
  <conditionalFormatting sqref="M51:M55">
    <cfRule type="expression" dxfId="4" priority="3">
      <formula>M51="заполнить"</formula>
    </cfRule>
  </conditionalFormatting>
  <conditionalFormatting sqref="E28:F29">
    <cfRule type="expression" dxfId="3" priority="2">
      <formula>E28=""</formula>
    </cfRule>
  </conditionalFormatting>
  <conditionalFormatting sqref="F36">
    <cfRule type="expression" dxfId="2" priority="1">
      <formula>F36=""</formula>
    </cfRule>
  </conditionalFormatting>
  <pageMargins left="0.31496062992125984" right="0.31496062992125984" top="0.78740157480314965" bottom="0.27559055118110237" header="0.31496062992125984" footer="0.31496062992125984"/>
  <pageSetup paperSize="9" scale="67" fitToHeight="0" orientation="landscape" r:id="rId1"/>
  <rowBreaks count="1" manualBreakCount="1">
    <brk id="42" max="12" man="1"/>
  </rowBreaks>
  <colBreaks count="1" manualBreakCount="1">
    <brk id="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83"/>
  <sheetViews>
    <sheetView topLeftCell="A52" zoomScale="55" zoomScaleNormal="55" workbookViewId="0">
      <selection activeCell="F16" sqref="F16"/>
    </sheetView>
  </sheetViews>
  <sheetFormatPr defaultRowHeight="15.75" x14ac:dyDescent="0.25"/>
  <cols>
    <col min="1" max="1" width="6.42578125" style="22" customWidth="1"/>
    <col min="2" max="2" width="23.140625" style="22" customWidth="1"/>
    <col min="3" max="3" width="22.28515625" style="22" customWidth="1"/>
    <col min="4" max="4" width="45.42578125" style="22" customWidth="1"/>
    <col min="5" max="5" width="8.42578125" style="22" customWidth="1"/>
    <col min="6" max="6" width="8" style="36" customWidth="1"/>
    <col min="7" max="7" width="14.140625" style="36" customWidth="1"/>
    <col min="8" max="8" width="8" style="22" customWidth="1"/>
    <col min="9" max="9" width="19.28515625" style="22" customWidth="1"/>
    <col min="10" max="10" width="19.28515625" style="142" customWidth="1"/>
    <col min="11" max="11" width="18.28515625" style="22" customWidth="1"/>
    <col min="12" max="12" width="17" style="22" customWidth="1"/>
    <col min="13" max="13" width="17.5703125" style="22" customWidth="1"/>
    <col min="14" max="14" width="20.28515625" style="22" customWidth="1"/>
    <col min="15" max="15" width="20.7109375" style="22" customWidth="1"/>
    <col min="16" max="16" width="17.85546875" style="22" customWidth="1"/>
    <col min="17" max="17" width="18.28515625" style="22" customWidth="1"/>
    <col min="18" max="16384" width="9.140625" style="22"/>
  </cols>
  <sheetData>
    <row r="1" spans="1:17" ht="18.75" x14ac:dyDescent="0.25">
      <c r="N1" s="26" t="s">
        <v>190</v>
      </c>
    </row>
    <row r="2" spans="1:17" ht="18.75" x14ac:dyDescent="0.25">
      <c r="N2" s="26"/>
    </row>
    <row r="3" spans="1:17" ht="18.75" x14ac:dyDescent="0.25">
      <c r="A3" s="207" t="s">
        <v>43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</row>
    <row r="4" spans="1:17" ht="18.75" x14ac:dyDescent="0.25">
      <c r="A4" s="207" t="s">
        <v>60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</row>
    <row r="5" spans="1:17" ht="18.75" x14ac:dyDescent="0.25">
      <c r="A5" s="207" t="s">
        <v>127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</row>
    <row r="6" spans="1:17" ht="18.75" x14ac:dyDescent="0.25">
      <c r="A6" s="207" t="s">
        <v>58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</row>
    <row r="7" spans="1:17" ht="18.75" x14ac:dyDescent="0.25">
      <c r="A7" s="207" t="s">
        <v>57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</row>
    <row r="8" spans="1:17" ht="18.75" x14ac:dyDescent="0.25">
      <c r="A8" s="23"/>
    </row>
    <row r="9" spans="1:17" x14ac:dyDescent="0.25">
      <c r="A9" s="208" t="s">
        <v>40</v>
      </c>
      <c r="B9" s="208" t="s">
        <v>56</v>
      </c>
      <c r="C9" s="208" t="s">
        <v>55</v>
      </c>
      <c r="D9" s="208" t="s">
        <v>50</v>
      </c>
      <c r="E9" s="208" t="s">
        <v>54</v>
      </c>
      <c r="F9" s="208"/>
      <c r="G9" s="208"/>
      <c r="H9" s="208"/>
      <c r="I9" s="208" t="s">
        <v>53</v>
      </c>
      <c r="J9" s="208"/>
      <c r="K9" s="208"/>
      <c r="L9" s="208"/>
      <c r="M9" s="208"/>
      <c r="N9" s="208"/>
      <c r="O9" s="208"/>
      <c r="P9" s="208"/>
      <c r="Q9" s="208" t="s">
        <v>52</v>
      </c>
    </row>
    <row r="10" spans="1:17" x14ac:dyDescent="0.25">
      <c r="A10" s="208"/>
      <c r="B10" s="208"/>
      <c r="C10" s="208"/>
      <c r="D10" s="208"/>
      <c r="E10" s="208"/>
      <c r="F10" s="208"/>
      <c r="G10" s="208"/>
      <c r="H10" s="208"/>
      <c r="I10" s="208">
        <f>'пр 9 к Пор'!E8</f>
        <v>2017</v>
      </c>
      <c r="J10" s="208"/>
      <c r="K10" s="208">
        <f>'пр 9 к Пор'!G8</f>
        <v>2018</v>
      </c>
      <c r="L10" s="208"/>
      <c r="M10" s="208"/>
      <c r="N10" s="208"/>
      <c r="O10" s="208" t="s">
        <v>51</v>
      </c>
      <c r="P10" s="208"/>
      <c r="Q10" s="208"/>
    </row>
    <row r="11" spans="1:17" ht="38.25" customHeight="1" x14ac:dyDescent="0.25">
      <c r="A11" s="208"/>
      <c r="B11" s="208"/>
      <c r="C11" s="208"/>
      <c r="D11" s="208"/>
      <c r="E11" s="208" t="s">
        <v>50</v>
      </c>
      <c r="F11" s="211" t="s">
        <v>49</v>
      </c>
      <c r="G11" s="211" t="s">
        <v>48</v>
      </c>
      <c r="H11" s="208" t="s">
        <v>47</v>
      </c>
      <c r="I11" s="208"/>
      <c r="J11" s="208"/>
      <c r="K11" s="208" t="s">
        <v>34</v>
      </c>
      <c r="L11" s="208"/>
      <c r="M11" s="208" t="s">
        <v>33</v>
      </c>
      <c r="N11" s="208"/>
      <c r="O11" s="208"/>
      <c r="P11" s="208"/>
      <c r="Q11" s="208"/>
    </row>
    <row r="12" spans="1:17" x14ac:dyDescent="0.25">
      <c r="A12" s="208"/>
      <c r="B12" s="208"/>
      <c r="C12" s="208"/>
      <c r="D12" s="208"/>
      <c r="E12" s="208"/>
      <c r="F12" s="211"/>
      <c r="G12" s="211"/>
      <c r="H12" s="208"/>
      <c r="I12" s="138" t="s">
        <v>10</v>
      </c>
      <c r="J12" s="143" t="s">
        <v>11</v>
      </c>
      <c r="K12" s="138" t="s">
        <v>10</v>
      </c>
      <c r="L12" s="138" t="s">
        <v>11</v>
      </c>
      <c r="M12" s="138" t="s">
        <v>10</v>
      </c>
      <c r="N12" s="138" t="s">
        <v>11</v>
      </c>
      <c r="O12" s="138">
        <f>'пр 9 к Пор'!K10</f>
        <v>2019</v>
      </c>
      <c r="P12" s="138">
        <f>'пр 9 к Пор'!L10</f>
        <v>2020</v>
      </c>
      <c r="Q12" s="208"/>
    </row>
    <row r="13" spans="1:17" x14ac:dyDescent="0.25">
      <c r="A13" s="138">
        <v>1</v>
      </c>
      <c r="B13" s="138">
        <v>2</v>
      </c>
      <c r="C13" s="138">
        <v>3</v>
      </c>
      <c r="D13" s="138">
        <v>4</v>
      </c>
      <c r="E13" s="138">
        <v>5</v>
      </c>
      <c r="F13" s="140">
        <v>6</v>
      </c>
      <c r="G13" s="140">
        <v>7</v>
      </c>
      <c r="H13" s="138">
        <v>8</v>
      </c>
      <c r="I13" s="138">
        <v>9</v>
      </c>
      <c r="J13" s="138">
        <v>10</v>
      </c>
      <c r="K13" s="138">
        <v>11</v>
      </c>
      <c r="L13" s="138">
        <v>12</v>
      </c>
      <c r="M13" s="138">
        <v>13</v>
      </c>
      <c r="N13" s="138">
        <v>14</v>
      </c>
      <c r="O13" s="138">
        <v>15</v>
      </c>
      <c r="P13" s="138">
        <v>16</v>
      </c>
      <c r="Q13" s="138">
        <v>17</v>
      </c>
    </row>
    <row r="14" spans="1:17" x14ac:dyDescent="0.25">
      <c r="A14" s="210">
        <v>1</v>
      </c>
      <c r="B14" s="209" t="s">
        <v>46</v>
      </c>
      <c r="C14" s="209" t="s">
        <v>98</v>
      </c>
      <c r="D14" s="32" t="s">
        <v>45</v>
      </c>
      <c r="E14" s="32"/>
      <c r="F14" s="37"/>
      <c r="G14" s="37"/>
      <c r="H14" s="32"/>
      <c r="I14" s="124">
        <f t="shared" ref="I14:P14" si="0">SUM(I16:I22)</f>
        <v>1177356.8550000002</v>
      </c>
      <c r="J14" s="124">
        <f t="shared" si="0"/>
        <v>1157886.3420000002</v>
      </c>
      <c r="K14" s="124">
        <f t="shared" si="0"/>
        <v>1053948.8829999999</v>
      </c>
      <c r="L14" s="124">
        <f t="shared" si="0"/>
        <v>681266.15104999999</v>
      </c>
      <c r="M14" s="124">
        <f t="shared" si="0"/>
        <v>1265295.7059999998</v>
      </c>
      <c r="N14" s="124">
        <f t="shared" si="0"/>
        <v>1221867.7350099999</v>
      </c>
      <c r="O14" s="124">
        <f t="shared" si="0"/>
        <v>1067993.3489999999</v>
      </c>
      <c r="P14" s="124">
        <f t="shared" si="0"/>
        <v>1069463.8489999999</v>
      </c>
      <c r="Q14" s="24"/>
    </row>
    <row r="15" spans="1:17" x14ac:dyDescent="0.25">
      <c r="A15" s="210"/>
      <c r="B15" s="209"/>
      <c r="C15" s="209"/>
      <c r="D15" s="24" t="s">
        <v>44</v>
      </c>
      <c r="E15" s="24"/>
      <c r="F15" s="38"/>
      <c r="G15" s="38"/>
      <c r="H15" s="24"/>
      <c r="I15" s="125"/>
      <c r="J15" s="125"/>
      <c r="K15" s="125"/>
      <c r="L15" s="125"/>
      <c r="M15" s="125"/>
      <c r="N15" s="125"/>
      <c r="O15" s="125"/>
      <c r="P15" s="125"/>
      <c r="Q15" s="24"/>
    </row>
    <row r="16" spans="1:17" ht="31.5" x14ac:dyDescent="0.25">
      <c r="A16" s="210"/>
      <c r="B16" s="209"/>
      <c r="C16" s="209"/>
      <c r="D16" s="24" t="s">
        <v>70</v>
      </c>
      <c r="E16" s="138" t="s">
        <v>77</v>
      </c>
      <c r="F16" s="38"/>
      <c r="G16" s="38"/>
      <c r="H16" s="24"/>
      <c r="I16" s="125">
        <f t="shared" ref="I16:P22" si="1">SUMIF($D$23:$D$76,$D16,I$23:I$76)</f>
        <v>0</v>
      </c>
      <c r="J16" s="125">
        <f t="shared" si="1"/>
        <v>0</v>
      </c>
      <c r="K16" s="125">
        <f t="shared" si="1"/>
        <v>0</v>
      </c>
      <c r="L16" s="125">
        <f t="shared" si="1"/>
        <v>0</v>
      </c>
      <c r="M16" s="125">
        <f t="shared" si="1"/>
        <v>0</v>
      </c>
      <c r="N16" s="125">
        <f t="shared" si="1"/>
        <v>0</v>
      </c>
      <c r="O16" s="125">
        <f t="shared" si="1"/>
        <v>0</v>
      </c>
      <c r="P16" s="125">
        <f t="shared" si="1"/>
        <v>0</v>
      </c>
      <c r="Q16" s="24"/>
    </row>
    <row r="17" spans="1:17" x14ac:dyDescent="0.25">
      <c r="A17" s="210"/>
      <c r="B17" s="209"/>
      <c r="C17" s="209"/>
      <c r="D17" s="24" t="s">
        <v>71</v>
      </c>
      <c r="E17" s="138" t="s">
        <v>78</v>
      </c>
      <c r="F17" s="38"/>
      <c r="G17" s="38"/>
      <c r="H17" s="24"/>
      <c r="I17" s="125">
        <f t="shared" si="1"/>
        <v>0</v>
      </c>
      <c r="J17" s="125">
        <f t="shared" si="1"/>
        <v>0</v>
      </c>
      <c r="K17" s="125">
        <f t="shared" si="1"/>
        <v>0</v>
      </c>
      <c r="L17" s="125">
        <f t="shared" si="1"/>
        <v>0</v>
      </c>
      <c r="M17" s="125">
        <f t="shared" si="1"/>
        <v>0</v>
      </c>
      <c r="N17" s="125">
        <f t="shared" si="1"/>
        <v>0</v>
      </c>
      <c r="O17" s="125">
        <f t="shared" si="1"/>
        <v>0</v>
      </c>
      <c r="P17" s="125">
        <f t="shared" si="1"/>
        <v>0</v>
      </c>
      <c r="Q17" s="24"/>
    </row>
    <row r="18" spans="1:17" ht="31.5" x14ac:dyDescent="0.25">
      <c r="A18" s="210"/>
      <c r="B18" s="209"/>
      <c r="C18" s="209"/>
      <c r="D18" s="24" t="s">
        <v>72</v>
      </c>
      <c r="E18" s="138" t="s">
        <v>79</v>
      </c>
      <c r="F18" s="38"/>
      <c r="G18" s="38"/>
      <c r="H18" s="24"/>
      <c r="I18" s="125">
        <f t="shared" si="1"/>
        <v>0</v>
      </c>
      <c r="J18" s="125">
        <f t="shared" si="1"/>
        <v>0</v>
      </c>
      <c r="K18" s="125">
        <f t="shared" si="1"/>
        <v>0</v>
      </c>
      <c r="L18" s="125">
        <f t="shared" si="1"/>
        <v>0</v>
      </c>
      <c r="M18" s="125">
        <f t="shared" si="1"/>
        <v>0</v>
      </c>
      <c r="N18" s="125">
        <f t="shared" si="1"/>
        <v>0</v>
      </c>
      <c r="O18" s="125">
        <f t="shared" si="1"/>
        <v>0</v>
      </c>
      <c r="P18" s="125">
        <f t="shared" si="1"/>
        <v>0</v>
      </c>
      <c r="Q18" s="24"/>
    </row>
    <row r="19" spans="1:17" ht="31.5" x14ac:dyDescent="0.25">
      <c r="A19" s="210"/>
      <c r="B19" s="209"/>
      <c r="C19" s="209"/>
      <c r="D19" s="24" t="s">
        <v>73</v>
      </c>
      <c r="E19" s="138" t="s">
        <v>80</v>
      </c>
      <c r="F19" s="38"/>
      <c r="G19" s="38"/>
      <c r="H19" s="24"/>
      <c r="I19" s="125">
        <f t="shared" si="1"/>
        <v>0</v>
      </c>
      <c r="J19" s="125">
        <f t="shared" si="1"/>
        <v>0</v>
      </c>
      <c r="K19" s="125">
        <f t="shared" si="1"/>
        <v>0</v>
      </c>
      <c r="L19" s="125">
        <f t="shared" si="1"/>
        <v>0</v>
      </c>
      <c r="M19" s="125">
        <f t="shared" si="1"/>
        <v>0</v>
      </c>
      <c r="N19" s="125">
        <f t="shared" si="1"/>
        <v>0</v>
      </c>
      <c r="O19" s="125">
        <f t="shared" si="1"/>
        <v>0</v>
      </c>
      <c r="P19" s="125">
        <f t="shared" si="1"/>
        <v>0</v>
      </c>
      <c r="Q19" s="24"/>
    </row>
    <row r="20" spans="1:17" ht="47.25" x14ac:dyDescent="0.25">
      <c r="A20" s="210"/>
      <c r="B20" s="209"/>
      <c r="C20" s="209"/>
      <c r="D20" s="24" t="s">
        <v>74</v>
      </c>
      <c r="E20" s="138" t="s">
        <v>81</v>
      </c>
      <c r="F20" s="38"/>
      <c r="G20" s="38"/>
      <c r="H20" s="24"/>
      <c r="I20" s="125">
        <f t="shared" si="1"/>
        <v>0</v>
      </c>
      <c r="J20" s="125">
        <f t="shared" si="1"/>
        <v>0</v>
      </c>
      <c r="K20" s="125">
        <f t="shared" si="1"/>
        <v>0</v>
      </c>
      <c r="L20" s="125">
        <f t="shared" si="1"/>
        <v>0</v>
      </c>
      <c r="M20" s="125">
        <f t="shared" si="1"/>
        <v>0</v>
      </c>
      <c r="N20" s="125">
        <f t="shared" si="1"/>
        <v>0</v>
      </c>
      <c r="O20" s="125">
        <f t="shared" si="1"/>
        <v>0</v>
      </c>
      <c r="P20" s="125">
        <f t="shared" si="1"/>
        <v>0</v>
      </c>
      <c r="Q20" s="24"/>
    </row>
    <row r="21" spans="1:17" ht="47.25" x14ac:dyDescent="0.25">
      <c r="A21" s="210"/>
      <c r="B21" s="209"/>
      <c r="C21" s="209"/>
      <c r="D21" s="24" t="s">
        <v>75</v>
      </c>
      <c r="E21" s="138" t="s">
        <v>82</v>
      </c>
      <c r="F21" s="38"/>
      <c r="G21" s="38"/>
      <c r="H21" s="24"/>
      <c r="I21" s="125">
        <f t="shared" si="1"/>
        <v>0</v>
      </c>
      <c r="J21" s="125">
        <f t="shared" si="1"/>
        <v>0</v>
      </c>
      <c r="K21" s="125">
        <f t="shared" si="1"/>
        <v>0</v>
      </c>
      <c r="L21" s="125">
        <f t="shared" si="1"/>
        <v>0</v>
      </c>
      <c r="M21" s="125">
        <f t="shared" si="1"/>
        <v>0</v>
      </c>
      <c r="N21" s="125">
        <f t="shared" si="1"/>
        <v>0</v>
      </c>
      <c r="O21" s="125">
        <f t="shared" si="1"/>
        <v>0</v>
      </c>
      <c r="P21" s="125">
        <f t="shared" si="1"/>
        <v>0</v>
      </c>
      <c r="Q21" s="24"/>
    </row>
    <row r="22" spans="1:17" ht="78.75" x14ac:dyDescent="0.25">
      <c r="A22" s="210"/>
      <c r="B22" s="209"/>
      <c r="C22" s="209"/>
      <c r="D22" s="24" t="s">
        <v>76</v>
      </c>
      <c r="E22" s="138" t="s">
        <v>83</v>
      </c>
      <c r="F22" s="140" t="s">
        <v>136</v>
      </c>
      <c r="G22" s="38" t="s">
        <v>129</v>
      </c>
      <c r="H22" s="24"/>
      <c r="I22" s="125">
        <f t="shared" si="1"/>
        <v>1177356.8550000002</v>
      </c>
      <c r="J22" s="125">
        <f t="shared" si="1"/>
        <v>1157886.3420000002</v>
      </c>
      <c r="K22" s="125">
        <f t="shared" si="1"/>
        <v>1053948.8829999999</v>
      </c>
      <c r="L22" s="125">
        <f t="shared" si="1"/>
        <v>681266.15104999999</v>
      </c>
      <c r="M22" s="125">
        <f t="shared" si="1"/>
        <v>1265295.7059999998</v>
      </c>
      <c r="N22" s="125">
        <f t="shared" si="1"/>
        <v>1221867.7350099999</v>
      </c>
      <c r="O22" s="125">
        <f t="shared" si="1"/>
        <v>1067993.3489999999</v>
      </c>
      <c r="P22" s="125">
        <f t="shared" si="1"/>
        <v>1069463.8489999999</v>
      </c>
      <c r="Q22" s="24"/>
    </row>
    <row r="23" spans="1:17" x14ac:dyDescent="0.25">
      <c r="A23" s="210">
        <v>2</v>
      </c>
      <c r="B23" s="209" t="s">
        <v>7</v>
      </c>
      <c r="C23" s="209" t="s">
        <v>97</v>
      </c>
      <c r="D23" s="31" t="s">
        <v>45</v>
      </c>
      <c r="E23" s="31"/>
      <c r="F23" s="39"/>
      <c r="G23" s="39"/>
      <c r="H23" s="31"/>
      <c r="I23" s="34">
        <f t="shared" ref="I23:P23" si="2">SUM(I25:I31)</f>
        <v>9600</v>
      </c>
      <c r="J23" s="34">
        <f t="shared" si="2"/>
        <v>0</v>
      </c>
      <c r="K23" s="34">
        <f t="shared" si="2"/>
        <v>0</v>
      </c>
      <c r="L23" s="34">
        <f t="shared" si="2"/>
        <v>0</v>
      </c>
      <c r="M23" s="34">
        <f t="shared" si="2"/>
        <v>0</v>
      </c>
      <c r="N23" s="34">
        <f t="shared" si="2"/>
        <v>0</v>
      </c>
      <c r="O23" s="34">
        <f t="shared" si="2"/>
        <v>0</v>
      </c>
      <c r="P23" s="34">
        <f t="shared" si="2"/>
        <v>0</v>
      </c>
      <c r="Q23" s="29"/>
    </row>
    <row r="24" spans="1:17" x14ac:dyDescent="0.25">
      <c r="A24" s="210"/>
      <c r="B24" s="209"/>
      <c r="C24" s="209"/>
      <c r="D24" s="24" t="s">
        <v>44</v>
      </c>
      <c r="E24" s="24"/>
      <c r="F24" s="38"/>
      <c r="G24" s="38"/>
      <c r="H24" s="24"/>
      <c r="I24" s="125"/>
      <c r="J24" s="125"/>
      <c r="K24" s="125"/>
      <c r="L24" s="125"/>
      <c r="M24" s="125"/>
      <c r="N24" s="125"/>
      <c r="O24" s="125"/>
      <c r="P24" s="125"/>
      <c r="Q24" s="24"/>
    </row>
    <row r="25" spans="1:17" ht="31.5" x14ac:dyDescent="0.25">
      <c r="A25" s="210"/>
      <c r="B25" s="209"/>
      <c r="C25" s="209"/>
      <c r="D25" s="24" t="s">
        <v>70</v>
      </c>
      <c r="E25" s="138" t="s">
        <v>77</v>
      </c>
      <c r="F25" s="38"/>
      <c r="G25" s="38"/>
      <c r="H25" s="24"/>
      <c r="I25" s="125"/>
      <c r="J25" s="125"/>
      <c r="K25" s="125"/>
      <c r="L25" s="125"/>
      <c r="M25" s="125"/>
      <c r="N25" s="125"/>
      <c r="O25" s="33"/>
      <c r="P25" s="33"/>
      <c r="Q25" s="24"/>
    </row>
    <row r="26" spans="1:17" x14ac:dyDescent="0.25">
      <c r="A26" s="210"/>
      <c r="B26" s="209"/>
      <c r="C26" s="209"/>
      <c r="D26" s="24" t="s">
        <v>71</v>
      </c>
      <c r="E26" s="138" t="s">
        <v>78</v>
      </c>
      <c r="F26" s="38"/>
      <c r="G26" s="38"/>
      <c r="H26" s="24"/>
      <c r="I26" s="125"/>
      <c r="J26" s="125"/>
      <c r="K26" s="125"/>
      <c r="L26" s="125"/>
      <c r="M26" s="125"/>
      <c r="N26" s="125"/>
      <c r="O26" s="33"/>
      <c r="P26" s="33"/>
      <c r="Q26" s="24"/>
    </row>
    <row r="27" spans="1:17" ht="31.5" x14ac:dyDescent="0.25">
      <c r="A27" s="210"/>
      <c r="B27" s="209"/>
      <c r="C27" s="209"/>
      <c r="D27" s="24" t="s">
        <v>72</v>
      </c>
      <c r="E27" s="138" t="s">
        <v>79</v>
      </c>
      <c r="F27" s="38"/>
      <c r="G27" s="38"/>
      <c r="H27" s="24"/>
      <c r="I27" s="125"/>
      <c r="J27" s="125"/>
      <c r="K27" s="125"/>
      <c r="L27" s="125"/>
      <c r="M27" s="125"/>
      <c r="N27" s="125"/>
      <c r="O27" s="33"/>
      <c r="P27" s="33"/>
      <c r="Q27" s="24"/>
    </row>
    <row r="28" spans="1:17" ht="31.5" x14ac:dyDescent="0.25">
      <c r="A28" s="210"/>
      <c r="B28" s="209"/>
      <c r="C28" s="209"/>
      <c r="D28" s="24" t="s">
        <v>73</v>
      </c>
      <c r="E28" s="138" t="s">
        <v>80</v>
      </c>
      <c r="F28" s="38"/>
      <c r="G28" s="38"/>
      <c r="H28" s="24"/>
      <c r="I28" s="125"/>
      <c r="J28" s="125"/>
      <c r="K28" s="125"/>
      <c r="L28" s="125"/>
      <c r="M28" s="125"/>
      <c r="N28" s="125"/>
      <c r="O28" s="33"/>
      <c r="P28" s="33"/>
      <c r="Q28" s="24"/>
    </row>
    <row r="29" spans="1:17" ht="47.25" x14ac:dyDescent="0.25">
      <c r="A29" s="210"/>
      <c r="B29" s="209"/>
      <c r="C29" s="209"/>
      <c r="D29" s="24" t="s">
        <v>74</v>
      </c>
      <c r="E29" s="138" t="s">
        <v>81</v>
      </c>
      <c r="F29" s="38"/>
      <c r="G29" s="38"/>
      <c r="H29" s="24"/>
      <c r="I29" s="125"/>
      <c r="J29" s="125"/>
      <c r="K29" s="125"/>
      <c r="L29" s="125"/>
      <c r="M29" s="125"/>
      <c r="N29" s="125"/>
      <c r="O29" s="33"/>
      <c r="P29" s="33"/>
      <c r="Q29" s="24"/>
    </row>
    <row r="30" spans="1:17" ht="47.25" x14ac:dyDescent="0.25">
      <c r="A30" s="210"/>
      <c r="B30" s="209"/>
      <c r="C30" s="209"/>
      <c r="D30" s="24" t="s">
        <v>75</v>
      </c>
      <c r="E30" s="138" t="s">
        <v>82</v>
      </c>
      <c r="F30" s="38"/>
      <c r="G30" s="38"/>
      <c r="H30" s="24"/>
      <c r="I30" s="125"/>
      <c r="J30" s="125"/>
      <c r="K30" s="125"/>
      <c r="L30" s="125"/>
      <c r="M30" s="125"/>
      <c r="N30" s="125"/>
      <c r="O30" s="33"/>
      <c r="P30" s="33"/>
      <c r="Q30" s="24"/>
    </row>
    <row r="31" spans="1:17" ht="31.5" x14ac:dyDescent="0.25">
      <c r="A31" s="210"/>
      <c r="B31" s="209"/>
      <c r="C31" s="209"/>
      <c r="D31" s="24" t="s">
        <v>76</v>
      </c>
      <c r="E31" s="138" t="s">
        <v>83</v>
      </c>
      <c r="F31" s="140" t="s">
        <v>138</v>
      </c>
      <c r="G31" s="38" t="s">
        <v>130</v>
      </c>
      <c r="H31" s="24"/>
      <c r="I31" s="125">
        <v>9600</v>
      </c>
      <c r="J31" s="164"/>
      <c r="K31" s="126"/>
      <c r="L31" s="126"/>
      <c r="M31" s="125"/>
      <c r="N31" s="125"/>
      <c r="O31" s="33"/>
      <c r="P31" s="33"/>
      <c r="Q31" s="24"/>
    </row>
    <row r="32" spans="1:17" x14ac:dyDescent="0.25">
      <c r="A32" s="210">
        <v>3</v>
      </c>
      <c r="B32" s="209" t="s">
        <v>84</v>
      </c>
      <c r="C32" s="209" t="s">
        <v>88</v>
      </c>
      <c r="D32" s="31" t="s">
        <v>45</v>
      </c>
      <c r="E32" s="31"/>
      <c r="F32" s="39"/>
      <c r="G32" s="39"/>
      <c r="H32" s="31"/>
      <c r="I32" s="34">
        <f t="shared" ref="I32:P32" si="3">SUM(I34:I40)</f>
        <v>1090773.118</v>
      </c>
      <c r="J32" s="34">
        <f t="shared" si="3"/>
        <v>1084483.8931</v>
      </c>
      <c r="K32" s="34">
        <f t="shared" si="3"/>
        <v>1000158.259</v>
      </c>
      <c r="L32" s="34">
        <f t="shared" si="3"/>
        <v>666672.08380999998</v>
      </c>
      <c r="M32" s="34">
        <f t="shared" si="3"/>
        <v>1212199.1129999999</v>
      </c>
      <c r="N32" s="34">
        <f t="shared" si="3"/>
        <v>1170149.93698</v>
      </c>
      <c r="O32" s="34">
        <f t="shared" si="3"/>
        <v>1014229.759</v>
      </c>
      <c r="P32" s="34">
        <f t="shared" si="3"/>
        <v>1015700.259</v>
      </c>
      <c r="Q32" s="29"/>
    </row>
    <row r="33" spans="1:17" x14ac:dyDescent="0.25">
      <c r="A33" s="210"/>
      <c r="B33" s="209"/>
      <c r="C33" s="209"/>
      <c r="D33" s="24" t="s">
        <v>44</v>
      </c>
      <c r="E33" s="24"/>
      <c r="F33" s="38"/>
      <c r="G33" s="38"/>
      <c r="H33" s="24"/>
      <c r="I33" s="125"/>
      <c r="J33" s="125"/>
      <c r="K33" s="125"/>
      <c r="L33" s="125"/>
      <c r="M33" s="125"/>
      <c r="N33" s="125"/>
      <c r="O33" s="125"/>
      <c r="P33" s="125"/>
      <c r="Q33" s="24"/>
    </row>
    <row r="34" spans="1:17" ht="31.5" customHeight="1" x14ac:dyDescent="0.25">
      <c r="A34" s="210"/>
      <c r="B34" s="209"/>
      <c r="C34" s="209"/>
      <c r="D34" s="24" t="s">
        <v>70</v>
      </c>
      <c r="E34" s="138" t="s">
        <v>77</v>
      </c>
      <c r="F34" s="38"/>
      <c r="G34" s="38"/>
      <c r="H34" s="24"/>
      <c r="I34" s="125"/>
      <c r="J34" s="125"/>
      <c r="K34" s="125"/>
      <c r="L34" s="125"/>
      <c r="M34" s="125"/>
      <c r="N34" s="125"/>
      <c r="O34" s="125"/>
      <c r="P34" s="125"/>
      <c r="Q34" s="24"/>
    </row>
    <row r="35" spans="1:17" ht="15.75" customHeight="1" x14ac:dyDescent="0.25">
      <c r="A35" s="210"/>
      <c r="B35" s="209"/>
      <c r="C35" s="209"/>
      <c r="D35" s="24" t="s">
        <v>71</v>
      </c>
      <c r="E35" s="138" t="s">
        <v>78</v>
      </c>
      <c r="F35" s="38"/>
      <c r="G35" s="38"/>
      <c r="H35" s="24"/>
      <c r="I35" s="125"/>
      <c r="J35" s="125"/>
      <c r="K35" s="125"/>
      <c r="L35" s="125"/>
      <c r="M35" s="125"/>
      <c r="N35" s="125"/>
      <c r="O35" s="125"/>
      <c r="P35" s="125"/>
      <c r="Q35" s="24"/>
    </row>
    <row r="36" spans="1:17" ht="31.5" customHeight="1" x14ac:dyDescent="0.25">
      <c r="A36" s="210"/>
      <c r="B36" s="209"/>
      <c r="C36" s="209"/>
      <c r="D36" s="24" t="s">
        <v>72</v>
      </c>
      <c r="E36" s="138" t="s">
        <v>79</v>
      </c>
      <c r="F36" s="38"/>
      <c r="G36" s="38"/>
      <c r="H36" s="24"/>
      <c r="I36" s="125"/>
      <c r="J36" s="125"/>
      <c r="K36" s="125"/>
      <c r="L36" s="125"/>
      <c r="M36" s="125"/>
      <c r="N36" s="125"/>
      <c r="O36" s="125"/>
      <c r="P36" s="125"/>
      <c r="Q36" s="24"/>
    </row>
    <row r="37" spans="1:17" ht="31.5" customHeight="1" x14ac:dyDescent="0.25">
      <c r="A37" s="210"/>
      <c r="B37" s="209"/>
      <c r="C37" s="209"/>
      <c r="D37" s="24" t="s">
        <v>73</v>
      </c>
      <c r="E37" s="138" t="s">
        <v>80</v>
      </c>
      <c r="F37" s="38"/>
      <c r="G37" s="38"/>
      <c r="H37" s="24"/>
      <c r="I37" s="125"/>
      <c r="J37" s="125"/>
      <c r="K37" s="125"/>
      <c r="L37" s="125"/>
      <c r="M37" s="125"/>
      <c r="N37" s="125"/>
      <c r="O37" s="125"/>
      <c r="P37" s="125"/>
      <c r="Q37" s="24"/>
    </row>
    <row r="38" spans="1:17" ht="47.25" customHeight="1" x14ac:dyDescent="0.25">
      <c r="A38" s="210"/>
      <c r="B38" s="209"/>
      <c r="C38" s="209"/>
      <c r="D38" s="24" t="s">
        <v>74</v>
      </c>
      <c r="E38" s="138" t="s">
        <v>81</v>
      </c>
      <c r="F38" s="38"/>
      <c r="G38" s="38"/>
      <c r="H38" s="24"/>
      <c r="I38" s="125"/>
      <c r="J38" s="125"/>
      <c r="K38" s="125"/>
      <c r="L38" s="125"/>
      <c r="M38" s="125"/>
      <c r="N38" s="125"/>
      <c r="O38" s="125"/>
      <c r="P38" s="125"/>
      <c r="Q38" s="24"/>
    </row>
    <row r="39" spans="1:17" ht="31.5" customHeight="1" x14ac:dyDescent="0.25">
      <c r="A39" s="210"/>
      <c r="B39" s="209"/>
      <c r="C39" s="209"/>
      <c r="D39" s="24" t="s">
        <v>75</v>
      </c>
      <c r="E39" s="138" t="s">
        <v>82</v>
      </c>
      <c r="F39" s="38"/>
      <c r="G39" s="38"/>
      <c r="H39" s="24"/>
      <c r="I39" s="125"/>
      <c r="J39" s="125"/>
      <c r="K39" s="125"/>
      <c r="L39" s="125"/>
      <c r="M39" s="125"/>
      <c r="N39" s="125"/>
      <c r="O39" s="125"/>
      <c r="P39" s="125"/>
      <c r="Q39" s="24"/>
    </row>
    <row r="40" spans="1:17" ht="31.5" customHeight="1" x14ac:dyDescent="0.25">
      <c r="A40" s="210"/>
      <c r="B40" s="209"/>
      <c r="C40" s="209"/>
      <c r="D40" s="24" t="s">
        <v>76</v>
      </c>
      <c r="E40" s="138" t="s">
        <v>83</v>
      </c>
      <c r="F40" s="38" t="s">
        <v>137</v>
      </c>
      <c r="G40" s="38" t="s">
        <v>131</v>
      </c>
      <c r="H40" s="24"/>
      <c r="I40" s="125">
        <v>1090773.118</v>
      </c>
      <c r="J40" s="125">
        <v>1084483.8931</v>
      </c>
      <c r="K40" s="125">
        <v>1000158.259</v>
      </c>
      <c r="L40" s="125">
        <v>666672.08380999998</v>
      </c>
      <c r="M40" s="125">
        <v>1212199.1129999999</v>
      </c>
      <c r="N40" s="125">
        <v>1170149.93698</v>
      </c>
      <c r="O40" s="125">
        <v>1014229.759</v>
      </c>
      <c r="P40" s="125">
        <v>1015700.259</v>
      </c>
      <c r="Q40" s="24"/>
    </row>
    <row r="41" spans="1:17" x14ac:dyDescent="0.25">
      <c r="A41" s="210">
        <v>4</v>
      </c>
      <c r="B41" s="209" t="s">
        <v>90</v>
      </c>
      <c r="C41" s="209" t="s">
        <v>89</v>
      </c>
      <c r="D41" s="31" t="s">
        <v>45</v>
      </c>
      <c r="E41" s="31"/>
      <c r="F41" s="39"/>
      <c r="G41" s="39"/>
      <c r="H41" s="31"/>
      <c r="I41" s="34">
        <f t="shared" ref="I41:P41" si="4">SUM(I43:I49)</f>
        <v>24789.661</v>
      </c>
      <c r="J41" s="34">
        <f t="shared" si="4"/>
        <v>22703.501199999999</v>
      </c>
      <c r="K41" s="34">
        <f t="shared" si="4"/>
        <v>30046.545999999998</v>
      </c>
      <c r="L41" s="34">
        <f t="shared" si="4"/>
        <v>4848.8106100000005</v>
      </c>
      <c r="M41" s="34">
        <f t="shared" si="4"/>
        <v>29343.896000000001</v>
      </c>
      <c r="N41" s="34">
        <f t="shared" si="4"/>
        <v>28020.06954</v>
      </c>
      <c r="O41" s="34">
        <f t="shared" si="4"/>
        <v>30917.216</v>
      </c>
      <c r="P41" s="34">
        <f t="shared" si="4"/>
        <v>30917.216</v>
      </c>
      <c r="Q41" s="29"/>
    </row>
    <row r="42" spans="1:17" x14ac:dyDescent="0.25">
      <c r="A42" s="210"/>
      <c r="B42" s="209"/>
      <c r="C42" s="209"/>
      <c r="D42" s="24" t="s">
        <v>44</v>
      </c>
      <c r="E42" s="24"/>
      <c r="F42" s="38"/>
      <c r="G42" s="38"/>
      <c r="H42" s="24"/>
      <c r="I42" s="125"/>
      <c r="J42" s="125"/>
      <c r="K42" s="125"/>
      <c r="L42" s="125"/>
      <c r="M42" s="125"/>
      <c r="N42" s="125"/>
      <c r="O42" s="125"/>
      <c r="P42" s="125"/>
      <c r="Q42" s="24"/>
    </row>
    <row r="43" spans="1:17" ht="31.5" customHeight="1" x14ac:dyDescent="0.25">
      <c r="A43" s="210"/>
      <c r="B43" s="209"/>
      <c r="C43" s="209"/>
      <c r="D43" s="24" t="s">
        <v>70</v>
      </c>
      <c r="E43" s="138" t="s">
        <v>77</v>
      </c>
      <c r="F43" s="38"/>
      <c r="G43" s="38"/>
      <c r="H43" s="24"/>
      <c r="I43" s="125"/>
      <c r="J43" s="125"/>
      <c r="K43" s="125"/>
      <c r="L43" s="125"/>
      <c r="M43" s="125"/>
      <c r="N43" s="125"/>
      <c r="O43" s="125"/>
      <c r="P43" s="125"/>
      <c r="Q43" s="24"/>
    </row>
    <row r="44" spans="1:17" ht="15.75" customHeight="1" x14ac:dyDescent="0.25">
      <c r="A44" s="210"/>
      <c r="B44" s="209"/>
      <c r="C44" s="209"/>
      <c r="D44" s="24" t="s">
        <v>71</v>
      </c>
      <c r="E44" s="138" t="s">
        <v>78</v>
      </c>
      <c r="F44" s="38"/>
      <c r="G44" s="38"/>
      <c r="H44" s="24"/>
      <c r="I44" s="125"/>
      <c r="J44" s="125"/>
      <c r="K44" s="125"/>
      <c r="L44" s="125"/>
      <c r="M44" s="125"/>
      <c r="N44" s="125"/>
      <c r="O44" s="125"/>
      <c r="P44" s="125"/>
      <c r="Q44" s="24"/>
    </row>
    <row r="45" spans="1:17" ht="31.5" customHeight="1" x14ac:dyDescent="0.25">
      <c r="A45" s="210"/>
      <c r="B45" s="209"/>
      <c r="C45" s="209"/>
      <c r="D45" s="24" t="s">
        <v>72</v>
      </c>
      <c r="E45" s="138" t="s">
        <v>79</v>
      </c>
      <c r="F45" s="38"/>
      <c r="G45" s="38"/>
      <c r="H45" s="24"/>
      <c r="I45" s="125"/>
      <c r="J45" s="125"/>
      <c r="K45" s="125"/>
      <c r="L45" s="125"/>
      <c r="M45" s="125"/>
      <c r="N45" s="125"/>
      <c r="O45" s="125"/>
      <c r="P45" s="125"/>
      <c r="Q45" s="24"/>
    </row>
    <row r="46" spans="1:17" ht="31.5" customHeight="1" x14ac:dyDescent="0.25">
      <c r="A46" s="210"/>
      <c r="B46" s="209"/>
      <c r="C46" s="209"/>
      <c r="D46" s="24" t="s">
        <v>73</v>
      </c>
      <c r="E46" s="138" t="s">
        <v>80</v>
      </c>
      <c r="F46" s="38"/>
      <c r="G46" s="38"/>
      <c r="H46" s="24"/>
      <c r="I46" s="125"/>
      <c r="J46" s="125"/>
      <c r="K46" s="125"/>
      <c r="L46" s="125"/>
      <c r="M46" s="125"/>
      <c r="N46" s="125"/>
      <c r="O46" s="125"/>
      <c r="P46" s="125"/>
      <c r="Q46" s="24"/>
    </row>
    <row r="47" spans="1:17" ht="47.25" customHeight="1" x14ac:dyDescent="0.25">
      <c r="A47" s="210"/>
      <c r="B47" s="209"/>
      <c r="C47" s="209"/>
      <c r="D47" s="24" t="s">
        <v>74</v>
      </c>
      <c r="E47" s="138" t="s">
        <v>81</v>
      </c>
      <c r="F47" s="38"/>
      <c r="G47" s="38"/>
      <c r="H47" s="24"/>
      <c r="I47" s="125"/>
      <c r="J47" s="125"/>
      <c r="K47" s="125"/>
      <c r="L47" s="125"/>
      <c r="M47" s="125"/>
      <c r="N47" s="125"/>
      <c r="O47" s="125"/>
      <c r="P47" s="125"/>
      <c r="Q47" s="24"/>
    </row>
    <row r="48" spans="1:17" ht="31.5" customHeight="1" x14ac:dyDescent="0.25">
      <c r="A48" s="210"/>
      <c r="B48" s="209"/>
      <c r="C48" s="209"/>
      <c r="D48" s="24" t="s">
        <v>75</v>
      </c>
      <c r="E48" s="138" t="s">
        <v>82</v>
      </c>
      <c r="F48" s="38"/>
      <c r="G48" s="38"/>
      <c r="H48" s="24"/>
      <c r="I48" s="125"/>
      <c r="J48" s="125"/>
      <c r="K48" s="125"/>
      <c r="L48" s="125"/>
      <c r="M48" s="125"/>
      <c r="N48" s="125"/>
      <c r="O48" s="125"/>
      <c r="P48" s="125"/>
      <c r="Q48" s="24"/>
    </row>
    <row r="49" spans="1:17" ht="31.5" customHeight="1" x14ac:dyDescent="0.25">
      <c r="A49" s="210"/>
      <c r="B49" s="209"/>
      <c r="C49" s="209"/>
      <c r="D49" s="24" t="s">
        <v>76</v>
      </c>
      <c r="E49" s="138" t="s">
        <v>83</v>
      </c>
      <c r="F49" s="38" t="s">
        <v>139</v>
      </c>
      <c r="G49" s="38" t="s">
        <v>132</v>
      </c>
      <c r="H49" s="24"/>
      <c r="I49" s="125">
        <v>24789.661</v>
      </c>
      <c r="J49" s="125">
        <v>22703.501199999999</v>
      </c>
      <c r="K49" s="125">
        <v>30046.545999999998</v>
      </c>
      <c r="L49" s="125">
        <v>4848.8106100000005</v>
      </c>
      <c r="M49" s="125">
        <v>29343.896000000001</v>
      </c>
      <c r="N49" s="125">
        <v>28020.06954</v>
      </c>
      <c r="O49" s="125">
        <v>30917.216</v>
      </c>
      <c r="P49" s="125">
        <v>30917.216</v>
      </c>
      <c r="Q49" s="24"/>
    </row>
    <row r="50" spans="1:17" x14ac:dyDescent="0.25">
      <c r="A50" s="210">
        <v>5</v>
      </c>
      <c r="B50" s="209" t="s">
        <v>91</v>
      </c>
      <c r="C50" s="209" t="s">
        <v>92</v>
      </c>
      <c r="D50" s="31" t="s">
        <v>45</v>
      </c>
      <c r="E50" s="31"/>
      <c r="F50" s="39"/>
      <c r="G50" s="39"/>
      <c r="H50" s="31"/>
      <c r="I50" s="34">
        <f t="shared" ref="I50:P50" si="5">SUM(I52:I58)</f>
        <v>0</v>
      </c>
      <c r="J50" s="34">
        <f t="shared" si="5"/>
        <v>0</v>
      </c>
      <c r="K50" s="34">
        <f t="shared" si="5"/>
        <v>0</v>
      </c>
      <c r="L50" s="34">
        <f t="shared" si="5"/>
        <v>0</v>
      </c>
      <c r="M50" s="34">
        <f t="shared" si="5"/>
        <v>0</v>
      </c>
      <c r="N50" s="34">
        <f t="shared" si="5"/>
        <v>0</v>
      </c>
      <c r="O50" s="34">
        <f t="shared" si="5"/>
        <v>0</v>
      </c>
      <c r="P50" s="34">
        <f t="shared" si="5"/>
        <v>0</v>
      </c>
      <c r="Q50" s="29"/>
    </row>
    <row r="51" spans="1:17" x14ac:dyDescent="0.25">
      <c r="A51" s="210"/>
      <c r="B51" s="209"/>
      <c r="C51" s="209"/>
      <c r="D51" s="24" t="s">
        <v>44</v>
      </c>
      <c r="E51" s="24"/>
      <c r="F51" s="38"/>
      <c r="G51" s="38"/>
      <c r="H51" s="24"/>
      <c r="I51" s="33"/>
      <c r="J51" s="33"/>
      <c r="K51" s="33"/>
      <c r="L51" s="33"/>
      <c r="M51" s="33"/>
      <c r="N51" s="33"/>
      <c r="O51" s="33"/>
      <c r="P51" s="33"/>
      <c r="Q51" s="24"/>
    </row>
    <row r="52" spans="1:17" ht="31.5" customHeight="1" x14ac:dyDescent="0.25">
      <c r="A52" s="210"/>
      <c r="B52" s="209"/>
      <c r="C52" s="209"/>
      <c r="D52" s="24" t="s">
        <v>70</v>
      </c>
      <c r="E52" s="138" t="s">
        <v>77</v>
      </c>
      <c r="F52" s="38"/>
      <c r="G52" s="38"/>
      <c r="H52" s="24"/>
      <c r="I52" s="33"/>
      <c r="J52" s="33"/>
      <c r="K52" s="33"/>
      <c r="L52" s="33"/>
      <c r="M52" s="33"/>
      <c r="N52" s="33"/>
      <c r="O52" s="33"/>
      <c r="P52" s="33"/>
      <c r="Q52" s="24"/>
    </row>
    <row r="53" spans="1:17" ht="15.75" customHeight="1" x14ac:dyDescent="0.25">
      <c r="A53" s="210"/>
      <c r="B53" s="209"/>
      <c r="C53" s="209"/>
      <c r="D53" s="24" t="s">
        <v>71</v>
      </c>
      <c r="E53" s="138" t="s">
        <v>78</v>
      </c>
      <c r="F53" s="38"/>
      <c r="G53" s="38"/>
      <c r="H53" s="24"/>
      <c r="I53" s="33"/>
      <c r="J53" s="33"/>
      <c r="K53" s="33"/>
      <c r="L53" s="33"/>
      <c r="M53" s="33"/>
      <c r="N53" s="33"/>
      <c r="O53" s="33"/>
      <c r="P53" s="33"/>
      <c r="Q53" s="24"/>
    </row>
    <row r="54" spans="1:17" ht="31.5" customHeight="1" x14ac:dyDescent="0.25">
      <c r="A54" s="210"/>
      <c r="B54" s="209"/>
      <c r="C54" s="209"/>
      <c r="D54" s="24" t="s">
        <v>72</v>
      </c>
      <c r="E54" s="138" t="s">
        <v>79</v>
      </c>
      <c r="F54" s="38"/>
      <c r="G54" s="38"/>
      <c r="H54" s="24"/>
      <c r="I54" s="33"/>
      <c r="J54" s="33"/>
      <c r="K54" s="33"/>
      <c r="L54" s="33"/>
      <c r="M54" s="33"/>
      <c r="N54" s="33"/>
      <c r="O54" s="33"/>
      <c r="P54" s="33"/>
      <c r="Q54" s="24"/>
    </row>
    <row r="55" spans="1:17" ht="31.5" customHeight="1" x14ac:dyDescent="0.25">
      <c r="A55" s="210"/>
      <c r="B55" s="209"/>
      <c r="C55" s="209"/>
      <c r="D55" s="24" t="s">
        <v>73</v>
      </c>
      <c r="E55" s="138" t="s">
        <v>80</v>
      </c>
      <c r="F55" s="38"/>
      <c r="G55" s="38"/>
      <c r="H55" s="24"/>
      <c r="I55" s="33"/>
      <c r="J55" s="33"/>
      <c r="K55" s="33"/>
      <c r="L55" s="33"/>
      <c r="M55" s="33"/>
      <c r="N55" s="33"/>
      <c r="O55" s="33"/>
      <c r="P55" s="33"/>
      <c r="Q55" s="24"/>
    </row>
    <row r="56" spans="1:17" ht="47.25" customHeight="1" x14ac:dyDescent="0.25">
      <c r="A56" s="210"/>
      <c r="B56" s="209"/>
      <c r="C56" s="209"/>
      <c r="D56" s="24" t="s">
        <v>74</v>
      </c>
      <c r="E56" s="138" t="s">
        <v>81</v>
      </c>
      <c r="F56" s="38"/>
      <c r="G56" s="38"/>
      <c r="H56" s="24"/>
      <c r="I56" s="33"/>
      <c r="J56" s="33"/>
      <c r="K56" s="33"/>
      <c r="L56" s="33"/>
      <c r="M56" s="33"/>
      <c r="N56" s="33"/>
      <c r="O56" s="33"/>
      <c r="P56" s="33"/>
      <c r="Q56" s="24"/>
    </row>
    <row r="57" spans="1:17" ht="31.5" customHeight="1" x14ac:dyDescent="0.25">
      <c r="A57" s="210"/>
      <c r="B57" s="209"/>
      <c r="C57" s="209"/>
      <c r="D57" s="24" t="s">
        <v>75</v>
      </c>
      <c r="E57" s="138" t="s">
        <v>82</v>
      </c>
      <c r="F57" s="38"/>
      <c r="G57" s="38"/>
      <c r="H57" s="24"/>
      <c r="I57" s="33"/>
      <c r="J57" s="33"/>
      <c r="K57" s="33"/>
      <c r="L57" s="33"/>
      <c r="M57" s="33"/>
      <c r="N57" s="33"/>
      <c r="O57" s="33"/>
      <c r="P57" s="33"/>
      <c r="Q57" s="24"/>
    </row>
    <row r="58" spans="1:17" ht="31.5" customHeight="1" x14ac:dyDescent="0.25">
      <c r="A58" s="210"/>
      <c r="B58" s="209"/>
      <c r="C58" s="209"/>
      <c r="D58" s="24" t="s">
        <v>76</v>
      </c>
      <c r="E58" s="138" t="s">
        <v>83</v>
      </c>
      <c r="F58" s="38"/>
      <c r="G58" s="38" t="s">
        <v>133</v>
      </c>
      <c r="H58" s="24"/>
      <c r="I58" s="33"/>
      <c r="J58" s="33"/>
      <c r="K58" s="33"/>
      <c r="L58" s="33"/>
      <c r="M58" s="33"/>
      <c r="N58" s="33"/>
      <c r="O58" s="33"/>
      <c r="P58" s="33"/>
      <c r="Q58" s="24"/>
    </row>
    <row r="59" spans="1:17" x14ac:dyDescent="0.25">
      <c r="A59" s="210">
        <v>6</v>
      </c>
      <c r="B59" s="209" t="s">
        <v>94</v>
      </c>
      <c r="C59" s="209" t="s">
        <v>93</v>
      </c>
      <c r="D59" s="31" t="s">
        <v>45</v>
      </c>
      <c r="E59" s="31"/>
      <c r="F59" s="39"/>
      <c r="G59" s="39"/>
      <c r="H59" s="31"/>
      <c r="I59" s="34">
        <f t="shared" ref="I59:P59" si="6">SUM(I61:I67)</f>
        <v>30285.040000000001</v>
      </c>
      <c r="J59" s="34">
        <f t="shared" si="6"/>
        <v>29876.3315</v>
      </c>
      <c r="K59" s="34">
        <f t="shared" si="6"/>
        <v>0</v>
      </c>
      <c r="L59" s="34">
        <f t="shared" si="6"/>
        <v>0</v>
      </c>
      <c r="M59" s="34">
        <f t="shared" si="6"/>
        <v>0</v>
      </c>
      <c r="N59" s="34">
        <f t="shared" si="6"/>
        <v>0</v>
      </c>
      <c r="O59" s="34">
        <f t="shared" si="6"/>
        <v>0</v>
      </c>
      <c r="P59" s="34">
        <f t="shared" si="6"/>
        <v>0</v>
      </c>
      <c r="Q59" s="29"/>
    </row>
    <row r="60" spans="1:17" x14ac:dyDescent="0.25">
      <c r="A60" s="210"/>
      <c r="B60" s="209"/>
      <c r="C60" s="209"/>
      <c r="D60" s="24" t="s">
        <v>44</v>
      </c>
      <c r="E60" s="24"/>
      <c r="F60" s="38"/>
      <c r="G60" s="38"/>
      <c r="H60" s="24"/>
      <c r="I60" s="125"/>
      <c r="J60" s="125"/>
      <c r="K60" s="125"/>
      <c r="L60" s="125"/>
      <c r="M60" s="125"/>
      <c r="N60" s="125"/>
      <c r="O60" s="33"/>
      <c r="P60" s="33"/>
      <c r="Q60" s="24"/>
    </row>
    <row r="61" spans="1:17" ht="31.5" customHeight="1" x14ac:dyDescent="0.25">
      <c r="A61" s="210"/>
      <c r="B61" s="209"/>
      <c r="C61" s="209"/>
      <c r="D61" s="24" t="s">
        <v>70</v>
      </c>
      <c r="E61" s="138" t="s">
        <v>77</v>
      </c>
      <c r="F61" s="38"/>
      <c r="G61" s="38"/>
      <c r="H61" s="24"/>
      <c r="I61" s="125"/>
      <c r="J61" s="125"/>
      <c r="K61" s="125"/>
      <c r="L61" s="125"/>
      <c r="M61" s="125"/>
      <c r="N61" s="125"/>
      <c r="O61" s="33"/>
      <c r="P61" s="33"/>
      <c r="Q61" s="24"/>
    </row>
    <row r="62" spans="1:17" ht="15.75" customHeight="1" x14ac:dyDescent="0.25">
      <c r="A62" s="210"/>
      <c r="B62" s="209"/>
      <c r="C62" s="209"/>
      <c r="D62" s="24" t="s">
        <v>71</v>
      </c>
      <c r="E62" s="138" t="s">
        <v>78</v>
      </c>
      <c r="F62" s="38"/>
      <c r="G62" s="38"/>
      <c r="H62" s="24"/>
      <c r="I62" s="125"/>
      <c r="J62" s="125"/>
      <c r="K62" s="125"/>
      <c r="L62" s="125"/>
      <c r="M62" s="125"/>
      <c r="N62" s="125"/>
      <c r="O62" s="33"/>
      <c r="P62" s="33"/>
      <c r="Q62" s="24"/>
    </row>
    <row r="63" spans="1:17" ht="31.5" customHeight="1" x14ac:dyDescent="0.25">
      <c r="A63" s="210"/>
      <c r="B63" s="209"/>
      <c r="C63" s="209"/>
      <c r="D63" s="24" t="s">
        <v>72</v>
      </c>
      <c r="E63" s="138" t="s">
        <v>79</v>
      </c>
      <c r="F63" s="38"/>
      <c r="G63" s="38"/>
      <c r="H63" s="24"/>
      <c r="I63" s="125"/>
      <c r="J63" s="125"/>
      <c r="K63" s="125"/>
      <c r="L63" s="125"/>
      <c r="M63" s="125"/>
      <c r="N63" s="125"/>
      <c r="O63" s="33"/>
      <c r="P63" s="33"/>
      <c r="Q63" s="24"/>
    </row>
    <row r="64" spans="1:17" ht="31.5" customHeight="1" x14ac:dyDescent="0.25">
      <c r="A64" s="210"/>
      <c r="B64" s="209"/>
      <c r="C64" s="209"/>
      <c r="D64" s="24" t="s">
        <v>73</v>
      </c>
      <c r="E64" s="138" t="s">
        <v>80</v>
      </c>
      <c r="F64" s="38"/>
      <c r="G64" s="38"/>
      <c r="H64" s="24"/>
      <c r="I64" s="125"/>
      <c r="J64" s="125"/>
      <c r="K64" s="125"/>
      <c r="L64" s="125"/>
      <c r="M64" s="125"/>
      <c r="N64" s="125"/>
      <c r="O64" s="33"/>
      <c r="P64" s="33"/>
      <c r="Q64" s="24"/>
    </row>
    <row r="65" spans="1:17" ht="47.25" customHeight="1" x14ac:dyDescent="0.25">
      <c r="A65" s="210"/>
      <c r="B65" s="209"/>
      <c r="C65" s="209"/>
      <c r="D65" s="24" t="s">
        <v>74</v>
      </c>
      <c r="E65" s="138" t="s">
        <v>81</v>
      </c>
      <c r="F65" s="38"/>
      <c r="G65" s="38"/>
      <c r="H65" s="24"/>
      <c r="I65" s="125"/>
      <c r="J65" s="125"/>
      <c r="K65" s="125"/>
      <c r="L65" s="125"/>
      <c r="M65" s="125"/>
      <c r="N65" s="125"/>
      <c r="O65" s="33"/>
      <c r="P65" s="33"/>
      <c r="Q65" s="24"/>
    </row>
    <row r="66" spans="1:17" ht="31.5" customHeight="1" x14ac:dyDescent="0.25">
      <c r="A66" s="210"/>
      <c r="B66" s="209"/>
      <c r="C66" s="209"/>
      <c r="D66" s="24" t="s">
        <v>75</v>
      </c>
      <c r="E66" s="138" t="s">
        <v>82</v>
      </c>
      <c r="F66" s="38"/>
      <c r="G66" s="38"/>
      <c r="H66" s="24"/>
      <c r="I66" s="125"/>
      <c r="J66" s="125"/>
      <c r="K66" s="125"/>
      <c r="L66" s="125"/>
      <c r="M66" s="125"/>
      <c r="N66" s="125"/>
      <c r="O66" s="33"/>
      <c r="P66" s="33"/>
      <c r="Q66" s="24"/>
    </row>
    <row r="67" spans="1:17" ht="50.25" customHeight="1" x14ac:dyDescent="0.25">
      <c r="A67" s="210"/>
      <c r="B67" s="209"/>
      <c r="C67" s="209"/>
      <c r="D67" s="24" t="s">
        <v>76</v>
      </c>
      <c r="E67" s="138" t="s">
        <v>83</v>
      </c>
      <c r="F67" s="38" t="s">
        <v>140</v>
      </c>
      <c r="G67" s="38" t="s">
        <v>134</v>
      </c>
      <c r="H67" s="24"/>
      <c r="I67" s="125">
        <v>30285.040000000001</v>
      </c>
      <c r="J67" s="125">
        <v>29876.3315</v>
      </c>
      <c r="K67" s="125"/>
      <c r="L67" s="125"/>
      <c r="M67" s="125"/>
      <c r="N67" s="125"/>
      <c r="O67" s="33"/>
      <c r="P67" s="33"/>
      <c r="Q67" s="24"/>
    </row>
    <row r="68" spans="1:17" x14ac:dyDescent="0.25">
      <c r="A68" s="210">
        <v>7</v>
      </c>
      <c r="B68" s="209" t="s">
        <v>95</v>
      </c>
      <c r="C68" s="209" t="s">
        <v>96</v>
      </c>
      <c r="D68" s="31" t="s">
        <v>45</v>
      </c>
      <c r="E68" s="31"/>
      <c r="F68" s="39"/>
      <c r="G68" s="39"/>
      <c r="H68" s="31"/>
      <c r="I68" s="34">
        <f t="shared" ref="I68:P68" si="7">SUM(I70:I76)</f>
        <v>21909.036</v>
      </c>
      <c r="J68" s="34">
        <f t="shared" si="7"/>
        <v>20822.6162</v>
      </c>
      <c r="K68" s="34">
        <f t="shared" si="7"/>
        <v>23744.078000000001</v>
      </c>
      <c r="L68" s="34">
        <f t="shared" si="7"/>
        <v>9745.2566299999999</v>
      </c>
      <c r="M68" s="34">
        <f t="shared" si="7"/>
        <v>23752.697</v>
      </c>
      <c r="N68" s="34">
        <f t="shared" si="7"/>
        <v>23697.728490000001</v>
      </c>
      <c r="O68" s="34">
        <f t="shared" si="7"/>
        <v>22846.374</v>
      </c>
      <c r="P68" s="34">
        <f t="shared" si="7"/>
        <v>22846.374</v>
      </c>
      <c r="Q68" s="29"/>
    </row>
    <row r="69" spans="1:17" x14ac:dyDescent="0.25">
      <c r="A69" s="210"/>
      <c r="B69" s="209"/>
      <c r="C69" s="209"/>
      <c r="D69" s="24" t="s">
        <v>44</v>
      </c>
      <c r="E69" s="24"/>
      <c r="F69" s="38"/>
      <c r="G69" s="38"/>
      <c r="H69" s="24"/>
      <c r="I69" s="125"/>
      <c r="J69" s="125"/>
      <c r="K69" s="125"/>
      <c r="L69" s="125"/>
      <c r="M69" s="125"/>
      <c r="N69" s="125"/>
      <c r="O69" s="125"/>
      <c r="P69" s="125"/>
      <c r="Q69" s="24"/>
    </row>
    <row r="70" spans="1:17" ht="31.5" customHeight="1" x14ac:dyDescent="0.25">
      <c r="A70" s="210"/>
      <c r="B70" s="209"/>
      <c r="C70" s="209"/>
      <c r="D70" s="24" t="s">
        <v>70</v>
      </c>
      <c r="E70" s="138" t="s">
        <v>77</v>
      </c>
      <c r="F70" s="38"/>
      <c r="G70" s="38"/>
      <c r="H70" s="24"/>
      <c r="I70" s="125"/>
      <c r="J70" s="125"/>
      <c r="K70" s="125"/>
      <c r="L70" s="125"/>
      <c r="M70" s="125"/>
      <c r="N70" s="125"/>
      <c r="O70" s="125"/>
      <c r="P70" s="125"/>
      <c r="Q70" s="24"/>
    </row>
    <row r="71" spans="1:17" ht="15.75" customHeight="1" x14ac:dyDescent="0.25">
      <c r="A71" s="210"/>
      <c r="B71" s="209"/>
      <c r="C71" s="209"/>
      <c r="D71" s="24" t="s">
        <v>71</v>
      </c>
      <c r="E71" s="138" t="s">
        <v>78</v>
      </c>
      <c r="F71" s="38"/>
      <c r="G71" s="38"/>
      <c r="H71" s="24"/>
      <c r="I71" s="125"/>
      <c r="J71" s="125"/>
      <c r="K71" s="125"/>
      <c r="L71" s="125"/>
      <c r="M71" s="125"/>
      <c r="N71" s="125"/>
      <c r="O71" s="125"/>
      <c r="P71" s="125"/>
      <c r="Q71" s="24"/>
    </row>
    <row r="72" spans="1:17" ht="31.5" customHeight="1" x14ac:dyDescent="0.25">
      <c r="A72" s="210"/>
      <c r="B72" s="209"/>
      <c r="C72" s="209"/>
      <c r="D72" s="24" t="s">
        <v>72</v>
      </c>
      <c r="E72" s="138" t="s">
        <v>79</v>
      </c>
      <c r="F72" s="38"/>
      <c r="G72" s="38"/>
      <c r="H72" s="24"/>
      <c r="I72" s="125"/>
      <c r="J72" s="125"/>
      <c r="K72" s="125"/>
      <c r="L72" s="125"/>
      <c r="M72" s="125"/>
      <c r="N72" s="125"/>
      <c r="O72" s="125"/>
      <c r="P72" s="125"/>
      <c r="Q72" s="24"/>
    </row>
    <row r="73" spans="1:17" ht="31.5" customHeight="1" x14ac:dyDescent="0.25">
      <c r="A73" s="210"/>
      <c r="B73" s="209"/>
      <c r="C73" s="209"/>
      <c r="D73" s="24" t="s">
        <v>73</v>
      </c>
      <c r="E73" s="138" t="s">
        <v>80</v>
      </c>
      <c r="F73" s="38"/>
      <c r="G73" s="38"/>
      <c r="H73" s="24"/>
      <c r="I73" s="125"/>
      <c r="J73" s="125"/>
      <c r="K73" s="125"/>
      <c r="L73" s="125"/>
      <c r="M73" s="125"/>
      <c r="N73" s="125"/>
      <c r="O73" s="125"/>
      <c r="P73" s="125"/>
      <c r="Q73" s="24"/>
    </row>
    <row r="74" spans="1:17" ht="47.25" customHeight="1" x14ac:dyDescent="0.25">
      <c r="A74" s="210"/>
      <c r="B74" s="209"/>
      <c r="C74" s="209"/>
      <c r="D74" s="24" t="s">
        <v>74</v>
      </c>
      <c r="E74" s="138" t="s">
        <v>81</v>
      </c>
      <c r="F74" s="38"/>
      <c r="G74" s="38"/>
      <c r="H74" s="24"/>
      <c r="I74" s="125"/>
      <c r="J74" s="125"/>
      <c r="K74" s="125"/>
      <c r="L74" s="125"/>
      <c r="M74" s="125"/>
      <c r="N74" s="125"/>
      <c r="O74" s="125"/>
      <c r="P74" s="125"/>
      <c r="Q74" s="24"/>
    </row>
    <row r="75" spans="1:17" ht="31.5" customHeight="1" x14ac:dyDescent="0.25">
      <c r="A75" s="210"/>
      <c r="B75" s="209"/>
      <c r="C75" s="209"/>
      <c r="D75" s="24" t="s">
        <v>75</v>
      </c>
      <c r="E75" s="138" t="s">
        <v>82</v>
      </c>
      <c r="F75" s="38"/>
      <c r="G75" s="38"/>
      <c r="H75" s="24"/>
      <c r="I75" s="125"/>
      <c r="J75" s="125"/>
      <c r="K75" s="125"/>
      <c r="L75" s="125"/>
      <c r="M75" s="125"/>
      <c r="N75" s="125"/>
      <c r="O75" s="125"/>
      <c r="P75" s="125"/>
      <c r="Q75" s="24"/>
    </row>
    <row r="76" spans="1:17" ht="31.5" customHeight="1" x14ac:dyDescent="0.25">
      <c r="A76" s="210"/>
      <c r="B76" s="209"/>
      <c r="C76" s="209"/>
      <c r="D76" s="24" t="s">
        <v>76</v>
      </c>
      <c r="E76" s="138" t="s">
        <v>83</v>
      </c>
      <c r="F76" s="38" t="s">
        <v>141</v>
      </c>
      <c r="G76" s="38" t="s">
        <v>135</v>
      </c>
      <c r="H76" s="24"/>
      <c r="I76" s="125">
        <v>21909.036</v>
      </c>
      <c r="J76" s="125">
        <v>20822.6162</v>
      </c>
      <c r="K76" s="125">
        <v>23744.078000000001</v>
      </c>
      <c r="L76" s="125">
        <v>9745.2566299999999</v>
      </c>
      <c r="M76" s="125">
        <v>23752.697</v>
      </c>
      <c r="N76" s="125">
        <v>23697.728490000001</v>
      </c>
      <c r="O76" s="125">
        <v>22846.374</v>
      </c>
      <c r="P76" s="125">
        <v>22846.374</v>
      </c>
      <c r="Q76" s="24"/>
    </row>
    <row r="77" spans="1:17" ht="18.75" x14ac:dyDescent="0.25">
      <c r="A77" s="23"/>
    </row>
    <row r="78" spans="1:17" ht="18.75" x14ac:dyDescent="0.25">
      <c r="A78" s="23"/>
    </row>
    <row r="79" spans="1:17" ht="18.75" x14ac:dyDescent="0.25">
      <c r="A79" s="23"/>
    </row>
    <row r="80" spans="1:17" ht="18.75" x14ac:dyDescent="0.25">
      <c r="A80" s="23"/>
    </row>
    <row r="81" spans="1:17" ht="38.25" customHeight="1" x14ac:dyDescent="0.25">
      <c r="A81" s="192" t="s">
        <v>125</v>
      </c>
      <c r="B81" s="193"/>
      <c r="C81" s="193"/>
      <c r="D81" s="193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194"/>
      <c r="Q81" s="195"/>
    </row>
    <row r="82" spans="1:17" ht="18.75" x14ac:dyDescent="0.25">
      <c r="A82" s="23"/>
    </row>
    <row r="83" spans="1:17" ht="18.75" x14ac:dyDescent="0.25">
      <c r="A83" s="23"/>
    </row>
  </sheetData>
  <mergeCells count="43">
    <mergeCell ref="A68:A76"/>
    <mergeCell ref="B68:B76"/>
    <mergeCell ref="C68:C76"/>
    <mergeCell ref="A59:A67"/>
    <mergeCell ref="B59:B67"/>
    <mergeCell ref="C59:C67"/>
    <mergeCell ref="M11:N11"/>
    <mergeCell ref="B50:B58"/>
    <mergeCell ref="C50:C58"/>
    <mergeCell ref="B41:B49"/>
    <mergeCell ref="C41:C49"/>
    <mergeCell ref="A50:A58"/>
    <mergeCell ref="A7:Q7"/>
    <mergeCell ref="A14:A22"/>
    <mergeCell ref="B14:B22"/>
    <mergeCell ref="C14:C22"/>
    <mergeCell ref="A23:A31"/>
    <mergeCell ref="B23:B31"/>
    <mergeCell ref="C23:C31"/>
    <mergeCell ref="I9:P9"/>
    <mergeCell ref="A9:A12"/>
    <mergeCell ref="B9:B12"/>
    <mergeCell ref="C9:C12"/>
    <mergeCell ref="D9:D12"/>
    <mergeCell ref="E9:H10"/>
    <mergeCell ref="H11:H12"/>
    <mergeCell ref="K11:L11"/>
    <mergeCell ref="A81:Q81"/>
    <mergeCell ref="A3:Q3"/>
    <mergeCell ref="A4:Q4"/>
    <mergeCell ref="A5:Q5"/>
    <mergeCell ref="A6:Q6"/>
    <mergeCell ref="B32:B40"/>
    <mergeCell ref="C32:C40"/>
    <mergeCell ref="A41:A49"/>
    <mergeCell ref="Q9:Q12"/>
    <mergeCell ref="I10:J11"/>
    <mergeCell ref="K10:N10"/>
    <mergeCell ref="O10:P11"/>
    <mergeCell ref="E11:E12"/>
    <mergeCell ref="F11:F12"/>
    <mergeCell ref="G11:G12"/>
    <mergeCell ref="A32:A40"/>
  </mergeCells>
  <pageMargins left="0.31496062992125984" right="0.31496062992125984" top="0.78740157480314965" bottom="0.39370078740157483" header="0.31496062992125984" footer="0.31496062992125984"/>
  <pageSetup paperSize="9" scale="4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64"/>
  <sheetViews>
    <sheetView view="pageBreakPreview" topLeftCell="A25" zoomScale="55" zoomScaleNormal="70" zoomScaleSheetLayoutView="55" workbookViewId="0">
      <selection activeCell="F16" sqref="F16"/>
    </sheetView>
  </sheetViews>
  <sheetFormatPr defaultRowHeight="15.75" x14ac:dyDescent="0.25"/>
  <cols>
    <col min="1" max="1" width="4.7109375" style="22" customWidth="1"/>
    <col min="2" max="2" width="16.85546875" style="22" customWidth="1"/>
    <col min="3" max="3" width="20.7109375" style="22" customWidth="1"/>
    <col min="4" max="4" width="37" style="22" customWidth="1"/>
    <col min="5" max="5" width="20.28515625" style="22" customWidth="1"/>
    <col min="6" max="6" width="19.7109375" style="22" customWidth="1"/>
    <col min="7" max="7" width="18.7109375" style="22" customWidth="1"/>
    <col min="8" max="8" width="19.7109375" style="22" customWidth="1"/>
    <col min="9" max="9" width="18.140625" style="22" customWidth="1"/>
    <col min="10" max="10" width="18.5703125" style="53" customWidth="1"/>
    <col min="11" max="11" width="18.140625" style="22" customWidth="1"/>
    <col min="12" max="12" width="18.5703125" style="22" customWidth="1"/>
    <col min="13" max="13" width="14.85546875" style="22" customWidth="1"/>
    <col min="14" max="16384" width="9.140625" style="22"/>
  </cols>
  <sheetData>
    <row r="1" spans="1:13" ht="18.75" x14ac:dyDescent="0.25">
      <c r="J1" s="52" t="s">
        <v>191</v>
      </c>
    </row>
    <row r="2" spans="1:13" ht="18.75" x14ac:dyDescent="0.25">
      <c r="J2" s="52"/>
    </row>
    <row r="3" spans="1:13" ht="18.75" x14ac:dyDescent="0.25">
      <c r="A3" s="207" t="s">
        <v>43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13" ht="18.75" x14ac:dyDescent="0.25">
      <c r="A4" s="207" t="s">
        <v>69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13" ht="18.75" x14ac:dyDescent="0.25">
      <c r="A5" s="207" t="s">
        <v>128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</row>
    <row r="6" spans="1:13" ht="22.5" x14ac:dyDescent="0.25">
      <c r="A6" s="213" t="s">
        <v>59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</row>
    <row r="7" spans="1:13" ht="18.75" x14ac:dyDescent="0.25">
      <c r="A7" s="207" t="s">
        <v>68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</row>
    <row r="8" spans="1:13" ht="18.75" x14ac:dyDescent="0.25">
      <c r="A8" s="137"/>
      <c r="B8" s="137"/>
      <c r="C8" s="137"/>
      <c r="D8" s="137"/>
      <c r="E8" s="137"/>
      <c r="F8" s="137"/>
      <c r="G8" s="137"/>
      <c r="H8" s="137"/>
      <c r="I8" s="137"/>
      <c r="J8" s="54"/>
      <c r="K8" s="137"/>
      <c r="L8" s="137"/>
      <c r="M8" s="137"/>
    </row>
    <row r="9" spans="1:13" ht="18.75" x14ac:dyDescent="0.25">
      <c r="M9" s="25" t="s">
        <v>67</v>
      </c>
    </row>
    <row r="10" spans="1:13" x14ac:dyDescent="0.25">
      <c r="A10" s="208" t="s">
        <v>40</v>
      </c>
      <c r="B10" s="208" t="s">
        <v>66</v>
      </c>
      <c r="C10" s="208" t="s">
        <v>55</v>
      </c>
      <c r="D10" s="208" t="s">
        <v>65</v>
      </c>
      <c r="E10" s="208">
        <f>'пр 9 к Пор'!E8</f>
        <v>2017</v>
      </c>
      <c r="F10" s="208"/>
      <c r="G10" s="208">
        <f>'пр 9 к Пор'!G8:J8</f>
        <v>2018</v>
      </c>
      <c r="H10" s="208"/>
      <c r="I10" s="208"/>
      <c r="J10" s="208"/>
      <c r="K10" s="208" t="s">
        <v>36</v>
      </c>
      <c r="L10" s="208"/>
      <c r="M10" s="208" t="s">
        <v>52</v>
      </c>
    </row>
    <row r="11" spans="1:13" x14ac:dyDescent="0.25">
      <c r="A11" s="208"/>
      <c r="B11" s="208"/>
      <c r="C11" s="208"/>
      <c r="D11" s="208"/>
      <c r="E11" s="208"/>
      <c r="F11" s="208"/>
      <c r="G11" s="208" t="s">
        <v>34</v>
      </c>
      <c r="H11" s="208"/>
      <c r="I11" s="208" t="s">
        <v>33</v>
      </c>
      <c r="J11" s="208"/>
      <c r="K11" s="208"/>
      <c r="L11" s="208"/>
      <c r="M11" s="208"/>
    </row>
    <row r="12" spans="1:13" x14ac:dyDescent="0.25">
      <c r="A12" s="208"/>
      <c r="B12" s="208"/>
      <c r="C12" s="208"/>
      <c r="D12" s="208"/>
      <c r="E12" s="138" t="s">
        <v>10</v>
      </c>
      <c r="F12" s="138" t="s">
        <v>11</v>
      </c>
      <c r="G12" s="138" t="s">
        <v>10</v>
      </c>
      <c r="H12" s="138" t="s">
        <v>11</v>
      </c>
      <c r="I12" s="138" t="s">
        <v>10</v>
      </c>
      <c r="J12" s="19" t="s">
        <v>11</v>
      </c>
      <c r="K12" s="138">
        <f>'пр 9 к Пор'!K10</f>
        <v>2019</v>
      </c>
      <c r="L12" s="138">
        <f>'пр 9 к Пор'!L10</f>
        <v>2020</v>
      </c>
      <c r="M12" s="208"/>
    </row>
    <row r="13" spans="1:13" x14ac:dyDescent="0.25">
      <c r="A13" s="138">
        <v>1</v>
      </c>
      <c r="B13" s="138">
        <v>2</v>
      </c>
      <c r="C13" s="138">
        <v>3</v>
      </c>
      <c r="D13" s="138">
        <v>4</v>
      </c>
      <c r="E13" s="138">
        <v>5</v>
      </c>
      <c r="F13" s="138">
        <v>6</v>
      </c>
      <c r="G13" s="138">
        <v>7</v>
      </c>
      <c r="H13" s="138">
        <v>8</v>
      </c>
      <c r="I13" s="138">
        <v>9</v>
      </c>
      <c r="J13" s="67">
        <v>10</v>
      </c>
      <c r="K13" s="138">
        <v>11</v>
      </c>
      <c r="L13" s="138">
        <v>12</v>
      </c>
      <c r="M13" s="138">
        <v>13</v>
      </c>
    </row>
    <row r="14" spans="1:13" x14ac:dyDescent="0.25">
      <c r="A14" s="212">
        <v>1</v>
      </c>
      <c r="B14" s="210" t="s">
        <v>46</v>
      </c>
      <c r="C14" s="210" t="s">
        <v>98</v>
      </c>
      <c r="D14" s="32" t="s">
        <v>64</v>
      </c>
      <c r="E14" s="124">
        <f>SUM(E16:E20)</f>
        <v>1177356.855</v>
      </c>
      <c r="F14" s="124">
        <f t="shared" ref="F14:L14" si="0">SUM(F16:F20)</f>
        <v>1157886.3416899999</v>
      </c>
      <c r="G14" s="124">
        <f t="shared" si="0"/>
        <v>1053948.8829999999</v>
      </c>
      <c r="H14" s="124">
        <f t="shared" si="0"/>
        <v>681266.15104999999</v>
      </c>
      <c r="I14" s="124">
        <f t="shared" si="0"/>
        <v>1265295.706</v>
      </c>
      <c r="J14" s="124">
        <f t="shared" si="0"/>
        <v>1221867.73498</v>
      </c>
      <c r="K14" s="124">
        <f t="shared" si="0"/>
        <v>1067993.3489999999</v>
      </c>
      <c r="L14" s="124">
        <f t="shared" si="0"/>
        <v>1069463.8489999999</v>
      </c>
      <c r="M14" s="32"/>
    </row>
    <row r="15" spans="1:13" x14ac:dyDescent="0.25">
      <c r="A15" s="212"/>
      <c r="B15" s="210"/>
      <c r="C15" s="210"/>
      <c r="D15" s="24" t="s">
        <v>63</v>
      </c>
      <c r="E15" s="125"/>
      <c r="F15" s="125"/>
      <c r="G15" s="125"/>
      <c r="H15" s="125"/>
      <c r="I15" s="125"/>
      <c r="J15" s="158"/>
      <c r="K15" s="125"/>
      <c r="L15" s="125"/>
      <c r="M15" s="24"/>
    </row>
    <row r="16" spans="1:13" ht="33" customHeight="1" x14ac:dyDescent="0.25">
      <c r="A16" s="212"/>
      <c r="B16" s="210"/>
      <c r="C16" s="210"/>
      <c r="D16" s="28" t="s">
        <v>85</v>
      </c>
      <c r="E16" s="125">
        <f t="shared" ref="E16:L20" si="1">SUMIF($D$21:$D$62,$D16,E$21:E$62)</f>
        <v>0</v>
      </c>
      <c r="F16" s="125">
        <f t="shared" si="1"/>
        <v>0</v>
      </c>
      <c r="G16" s="125">
        <f t="shared" si="1"/>
        <v>0</v>
      </c>
      <c r="H16" s="125">
        <f t="shared" si="1"/>
        <v>0</v>
      </c>
      <c r="I16" s="125">
        <f t="shared" si="1"/>
        <v>0</v>
      </c>
      <c r="J16" s="158">
        <f t="shared" si="1"/>
        <v>0</v>
      </c>
      <c r="K16" s="33">
        <f t="shared" si="1"/>
        <v>0</v>
      </c>
      <c r="L16" s="33">
        <f t="shared" si="1"/>
        <v>0</v>
      </c>
      <c r="M16" s="24"/>
    </row>
    <row r="17" spans="1:13" ht="31.5" customHeight="1" x14ac:dyDescent="0.25">
      <c r="A17" s="212"/>
      <c r="B17" s="210"/>
      <c r="C17" s="210"/>
      <c r="D17" s="24" t="s">
        <v>86</v>
      </c>
      <c r="E17" s="125">
        <f t="shared" si="1"/>
        <v>976680.7</v>
      </c>
      <c r="F17" s="125">
        <f t="shared" si="1"/>
        <v>966259.40646999993</v>
      </c>
      <c r="G17" s="125">
        <f t="shared" si="1"/>
        <v>856383.6</v>
      </c>
      <c r="H17" s="125">
        <f t="shared" si="1"/>
        <v>617565.527</v>
      </c>
      <c r="I17" s="125">
        <f t="shared" si="1"/>
        <v>1073297.7</v>
      </c>
      <c r="J17" s="125">
        <f t="shared" si="1"/>
        <v>1032547.5872599999</v>
      </c>
      <c r="K17" s="125">
        <f t="shared" si="1"/>
        <v>854455.1</v>
      </c>
      <c r="L17" s="125">
        <f t="shared" si="1"/>
        <v>855925.6</v>
      </c>
      <c r="M17" s="24"/>
    </row>
    <row r="18" spans="1:13" ht="36" customHeight="1" x14ac:dyDescent="0.25">
      <c r="A18" s="212"/>
      <c r="B18" s="210"/>
      <c r="C18" s="210"/>
      <c r="D18" s="24" t="s">
        <v>62</v>
      </c>
      <c r="E18" s="125">
        <f t="shared" si="1"/>
        <v>200676.155</v>
      </c>
      <c r="F18" s="125">
        <f t="shared" si="1"/>
        <v>191626.93521999998</v>
      </c>
      <c r="G18" s="125">
        <f t="shared" si="1"/>
        <v>197565.28300000002</v>
      </c>
      <c r="H18" s="125">
        <f t="shared" si="1"/>
        <v>63700.624049999999</v>
      </c>
      <c r="I18" s="125">
        <f t="shared" si="1"/>
        <v>191998.00599999999</v>
      </c>
      <c r="J18" s="125">
        <f t="shared" si="1"/>
        <v>189320.14772000001</v>
      </c>
      <c r="K18" s="33">
        <f t="shared" si="1"/>
        <v>213538.24900000001</v>
      </c>
      <c r="L18" s="33">
        <f t="shared" si="1"/>
        <v>213538.24900000001</v>
      </c>
      <c r="M18" s="24"/>
    </row>
    <row r="19" spans="1:13" ht="30.75" customHeight="1" x14ac:dyDescent="0.25">
      <c r="A19" s="212"/>
      <c r="B19" s="210"/>
      <c r="C19" s="210"/>
      <c r="D19" s="27" t="s">
        <v>87</v>
      </c>
      <c r="E19" s="125">
        <f t="shared" si="1"/>
        <v>0</v>
      </c>
      <c r="F19" s="125">
        <f t="shared" si="1"/>
        <v>0</v>
      </c>
      <c r="G19" s="125">
        <f t="shared" si="1"/>
        <v>0</v>
      </c>
      <c r="H19" s="125">
        <f t="shared" si="1"/>
        <v>0</v>
      </c>
      <c r="I19" s="125">
        <f t="shared" si="1"/>
        <v>0</v>
      </c>
      <c r="J19" s="158">
        <f t="shared" si="1"/>
        <v>0</v>
      </c>
      <c r="K19" s="33">
        <f t="shared" si="1"/>
        <v>0</v>
      </c>
      <c r="L19" s="33">
        <f t="shared" si="1"/>
        <v>0</v>
      </c>
      <c r="M19" s="24"/>
    </row>
    <row r="20" spans="1:13" ht="34.5" customHeight="1" x14ac:dyDescent="0.25">
      <c r="A20" s="212"/>
      <c r="B20" s="210"/>
      <c r="C20" s="210"/>
      <c r="D20" s="24" t="s">
        <v>61</v>
      </c>
      <c r="E20" s="125">
        <f t="shared" si="1"/>
        <v>0</v>
      </c>
      <c r="F20" s="125">
        <f t="shared" si="1"/>
        <v>0</v>
      </c>
      <c r="G20" s="125">
        <f t="shared" si="1"/>
        <v>0</v>
      </c>
      <c r="H20" s="125">
        <f t="shared" si="1"/>
        <v>0</v>
      </c>
      <c r="I20" s="125">
        <f t="shared" si="1"/>
        <v>0</v>
      </c>
      <c r="J20" s="158">
        <f t="shared" si="1"/>
        <v>0</v>
      </c>
      <c r="K20" s="33">
        <f t="shared" si="1"/>
        <v>0</v>
      </c>
      <c r="L20" s="33">
        <f t="shared" si="1"/>
        <v>0</v>
      </c>
      <c r="M20" s="24"/>
    </row>
    <row r="21" spans="1:13" x14ac:dyDescent="0.25">
      <c r="A21" s="212">
        <v>2</v>
      </c>
      <c r="B21" s="210" t="s">
        <v>7</v>
      </c>
      <c r="C21" s="210" t="s">
        <v>97</v>
      </c>
      <c r="D21" s="29" t="s">
        <v>64</v>
      </c>
      <c r="E21" s="127">
        <f>SUM(E23:E27)</f>
        <v>9600</v>
      </c>
      <c r="F21" s="127">
        <f t="shared" ref="F21:L21" si="2">SUM(F23:F27)</f>
        <v>0</v>
      </c>
      <c r="G21" s="127">
        <f t="shared" si="2"/>
        <v>0</v>
      </c>
      <c r="H21" s="35">
        <f t="shared" si="2"/>
        <v>0</v>
      </c>
      <c r="I21" s="35">
        <f t="shared" si="2"/>
        <v>0</v>
      </c>
      <c r="J21" s="55">
        <f t="shared" si="2"/>
        <v>0</v>
      </c>
      <c r="K21" s="35">
        <f t="shared" si="2"/>
        <v>0</v>
      </c>
      <c r="L21" s="35">
        <f t="shared" si="2"/>
        <v>0</v>
      </c>
      <c r="M21" s="29"/>
    </row>
    <row r="22" spans="1:13" x14ac:dyDescent="0.25">
      <c r="A22" s="212"/>
      <c r="B22" s="210"/>
      <c r="C22" s="210"/>
      <c r="D22" s="24" t="s">
        <v>63</v>
      </c>
      <c r="E22" s="125"/>
      <c r="F22" s="125"/>
      <c r="G22" s="33"/>
      <c r="H22" s="33"/>
      <c r="I22" s="33"/>
      <c r="J22" s="56"/>
      <c r="K22" s="33"/>
      <c r="L22" s="33"/>
      <c r="M22" s="24"/>
    </row>
    <row r="23" spans="1:13" x14ac:dyDescent="0.25">
      <c r="A23" s="212"/>
      <c r="B23" s="210"/>
      <c r="C23" s="210"/>
      <c r="D23" s="28" t="s">
        <v>85</v>
      </c>
      <c r="E23" s="125"/>
      <c r="F23" s="125"/>
      <c r="G23" s="33"/>
      <c r="H23" s="33"/>
      <c r="I23" s="33"/>
      <c r="J23" s="56"/>
      <c r="K23" s="33"/>
      <c r="L23" s="33"/>
      <c r="M23" s="24"/>
    </row>
    <row r="24" spans="1:13" x14ac:dyDescent="0.25">
      <c r="A24" s="212"/>
      <c r="B24" s="210"/>
      <c r="C24" s="210"/>
      <c r="D24" s="24" t="s">
        <v>86</v>
      </c>
      <c r="E24" s="159">
        <v>9600</v>
      </c>
      <c r="F24" s="160"/>
      <c r="G24" s="33"/>
      <c r="H24" s="33"/>
      <c r="I24" s="128"/>
      <c r="J24" s="56">
        <v>0</v>
      </c>
      <c r="K24" s="33"/>
      <c r="L24" s="33"/>
      <c r="M24" s="24"/>
    </row>
    <row r="25" spans="1:13" x14ac:dyDescent="0.25">
      <c r="A25" s="212"/>
      <c r="B25" s="210"/>
      <c r="C25" s="210"/>
      <c r="D25" s="24" t="s">
        <v>62</v>
      </c>
      <c r="E25" s="161"/>
      <c r="F25" s="160"/>
      <c r="G25" s="33"/>
      <c r="H25" s="33"/>
      <c r="I25" s="33"/>
      <c r="J25" s="56"/>
      <c r="K25" s="33"/>
      <c r="L25" s="33"/>
      <c r="M25" s="24"/>
    </row>
    <row r="26" spans="1:13" ht="31.5" x14ac:dyDescent="0.25">
      <c r="A26" s="212"/>
      <c r="B26" s="210"/>
      <c r="C26" s="210"/>
      <c r="D26" s="27" t="s">
        <v>87</v>
      </c>
      <c r="E26" s="125"/>
      <c r="F26" s="125"/>
      <c r="G26" s="33"/>
      <c r="H26" s="33"/>
      <c r="I26" s="33"/>
      <c r="J26" s="56"/>
      <c r="K26" s="33"/>
      <c r="L26" s="33"/>
      <c r="M26" s="24"/>
    </row>
    <row r="27" spans="1:13" x14ac:dyDescent="0.25">
      <c r="A27" s="212"/>
      <c r="B27" s="210"/>
      <c r="C27" s="210"/>
      <c r="D27" s="24" t="s">
        <v>61</v>
      </c>
      <c r="E27" s="125"/>
      <c r="F27" s="125"/>
      <c r="G27" s="33"/>
      <c r="H27" s="33"/>
      <c r="I27" s="33"/>
      <c r="J27" s="56"/>
      <c r="K27" s="33"/>
      <c r="L27" s="33"/>
      <c r="M27" s="24"/>
    </row>
    <row r="28" spans="1:13" x14ac:dyDescent="0.25">
      <c r="A28" s="212">
        <v>3</v>
      </c>
      <c r="B28" s="210" t="s">
        <v>84</v>
      </c>
      <c r="C28" s="210" t="s">
        <v>99</v>
      </c>
      <c r="D28" s="29" t="s">
        <v>64</v>
      </c>
      <c r="E28" s="35">
        <f>SUM(E30:E34)</f>
        <v>1090773.118</v>
      </c>
      <c r="F28" s="35">
        <f t="shared" ref="F28:L28" si="3">SUM(F30:F34)</f>
        <v>1084483.8929999999</v>
      </c>
      <c r="G28" s="35">
        <f t="shared" si="3"/>
        <v>1000158.259</v>
      </c>
      <c r="H28" s="35">
        <f t="shared" si="3"/>
        <v>666672.08380999998</v>
      </c>
      <c r="I28" s="35">
        <f t="shared" si="3"/>
        <v>1212199.1129999999</v>
      </c>
      <c r="J28" s="35">
        <f t="shared" si="3"/>
        <v>1170149.93695</v>
      </c>
      <c r="K28" s="35">
        <f t="shared" si="3"/>
        <v>1014229.759</v>
      </c>
      <c r="L28" s="35">
        <f t="shared" si="3"/>
        <v>1015700.259</v>
      </c>
      <c r="M28" s="29"/>
    </row>
    <row r="29" spans="1:13" x14ac:dyDescent="0.25">
      <c r="A29" s="212"/>
      <c r="B29" s="210"/>
      <c r="C29" s="210"/>
      <c r="D29" s="24" t="s">
        <v>63</v>
      </c>
      <c r="E29" s="33"/>
      <c r="F29" s="33"/>
      <c r="G29" s="33"/>
      <c r="H29" s="33"/>
      <c r="I29" s="33"/>
      <c r="J29" s="56"/>
      <c r="K29" s="33"/>
      <c r="L29" s="33"/>
      <c r="M29" s="24"/>
    </row>
    <row r="30" spans="1:13" x14ac:dyDescent="0.25">
      <c r="A30" s="212"/>
      <c r="B30" s="210"/>
      <c r="C30" s="210"/>
      <c r="D30" s="28" t="s">
        <v>85</v>
      </c>
      <c r="E30" s="33"/>
      <c r="F30" s="33"/>
      <c r="G30" s="33"/>
      <c r="H30" s="33"/>
      <c r="I30" s="33"/>
      <c r="J30" s="56"/>
      <c r="K30" s="33"/>
      <c r="L30" s="33"/>
      <c r="M30" s="24"/>
    </row>
    <row r="31" spans="1:13" x14ac:dyDescent="0.25">
      <c r="A31" s="212"/>
      <c r="B31" s="210"/>
      <c r="C31" s="210"/>
      <c r="D31" s="24" t="s">
        <v>86</v>
      </c>
      <c r="E31" s="129">
        <v>937530.7</v>
      </c>
      <c r="F31" s="162">
        <v>937113.72</v>
      </c>
      <c r="G31" s="33">
        <v>856383.6</v>
      </c>
      <c r="H31" s="33">
        <v>617565.527</v>
      </c>
      <c r="I31" s="129">
        <v>1073297.7</v>
      </c>
      <c r="J31" s="162">
        <v>1032547.5872599999</v>
      </c>
      <c r="K31" s="129">
        <v>854455.1</v>
      </c>
      <c r="L31" s="129">
        <v>855925.6</v>
      </c>
      <c r="M31" s="24"/>
    </row>
    <row r="32" spans="1:13" x14ac:dyDescent="0.25">
      <c r="A32" s="212"/>
      <c r="B32" s="210"/>
      <c r="C32" s="210"/>
      <c r="D32" s="24" t="s">
        <v>62</v>
      </c>
      <c r="E32" s="129">
        <v>153242.41800000001</v>
      </c>
      <c r="F32" s="163">
        <v>147370.17300000001</v>
      </c>
      <c r="G32" s="33">
        <v>143774.65900000001</v>
      </c>
      <c r="H32" s="33">
        <v>49106.556810000002</v>
      </c>
      <c r="I32" s="129">
        <v>138901.413</v>
      </c>
      <c r="J32" s="163">
        <v>137602.34969</v>
      </c>
      <c r="K32" s="130">
        <v>159774.65900000001</v>
      </c>
      <c r="L32" s="130">
        <v>159774.65900000001</v>
      </c>
      <c r="M32" s="24"/>
    </row>
    <row r="33" spans="1:13" ht="31.5" x14ac:dyDescent="0.25">
      <c r="A33" s="212"/>
      <c r="B33" s="210"/>
      <c r="C33" s="210"/>
      <c r="D33" s="27" t="s">
        <v>87</v>
      </c>
      <c r="E33" s="33"/>
      <c r="F33" s="33"/>
      <c r="G33" s="33"/>
      <c r="H33" s="33"/>
      <c r="I33" s="33"/>
      <c r="J33" s="56"/>
      <c r="K33" s="33"/>
      <c r="L33" s="33"/>
      <c r="M33" s="24"/>
    </row>
    <row r="34" spans="1:13" x14ac:dyDescent="0.25">
      <c r="A34" s="212"/>
      <c r="B34" s="210"/>
      <c r="C34" s="210"/>
      <c r="D34" s="24" t="s">
        <v>61</v>
      </c>
      <c r="E34" s="33"/>
      <c r="F34" s="33"/>
      <c r="G34" s="33"/>
      <c r="H34" s="33"/>
      <c r="I34" s="33"/>
      <c r="J34" s="56"/>
      <c r="K34" s="33"/>
      <c r="L34" s="33"/>
      <c r="M34" s="24"/>
    </row>
    <row r="35" spans="1:13" ht="15.75" customHeight="1" x14ac:dyDescent="0.25">
      <c r="A35" s="212">
        <v>4</v>
      </c>
      <c r="B35" s="210" t="s">
        <v>90</v>
      </c>
      <c r="C35" s="210" t="s">
        <v>100</v>
      </c>
      <c r="D35" s="29" t="s">
        <v>64</v>
      </c>
      <c r="E35" s="35">
        <f>SUM(E37:E41)</f>
        <v>24789.661</v>
      </c>
      <c r="F35" s="35">
        <f t="shared" ref="F35:L35" si="4">SUM(F37:F41)</f>
        <v>22703.501</v>
      </c>
      <c r="G35" s="35">
        <f t="shared" si="4"/>
        <v>30046.545999999998</v>
      </c>
      <c r="H35" s="35">
        <f t="shared" si="4"/>
        <v>4848.8106100000005</v>
      </c>
      <c r="I35" s="35">
        <f t="shared" si="4"/>
        <v>29343.896000000001</v>
      </c>
      <c r="J35" s="35">
        <f t="shared" si="4"/>
        <v>28020.06954</v>
      </c>
      <c r="K35" s="35">
        <f t="shared" si="4"/>
        <v>30917.216</v>
      </c>
      <c r="L35" s="35">
        <f t="shared" si="4"/>
        <v>30917.216</v>
      </c>
      <c r="M35" s="29"/>
    </row>
    <row r="36" spans="1:13" ht="37.5" customHeight="1" x14ac:dyDescent="0.25">
      <c r="A36" s="212"/>
      <c r="B36" s="210"/>
      <c r="C36" s="210"/>
      <c r="D36" s="24" t="s">
        <v>63</v>
      </c>
      <c r="E36" s="33"/>
      <c r="F36" s="33"/>
      <c r="G36" s="33"/>
      <c r="H36" s="33"/>
      <c r="I36" s="33"/>
      <c r="J36" s="56"/>
      <c r="K36" s="33"/>
      <c r="L36" s="33"/>
      <c r="M36" s="24"/>
    </row>
    <row r="37" spans="1:13" ht="29.25" customHeight="1" x14ac:dyDescent="0.25">
      <c r="A37" s="212"/>
      <c r="B37" s="210"/>
      <c r="C37" s="210"/>
      <c r="D37" s="28" t="s">
        <v>85</v>
      </c>
      <c r="E37" s="33"/>
      <c r="F37" s="33"/>
      <c r="G37" s="33"/>
      <c r="H37" s="33"/>
      <c r="I37" s="33"/>
      <c r="J37" s="56"/>
      <c r="K37" s="33"/>
      <c r="L37" s="33"/>
      <c r="M37" s="24"/>
    </row>
    <row r="38" spans="1:13" ht="30.75" customHeight="1" x14ac:dyDescent="0.25">
      <c r="A38" s="212"/>
      <c r="B38" s="210"/>
      <c r="C38" s="210"/>
      <c r="D38" s="24" t="s">
        <v>86</v>
      </c>
      <c r="E38" s="33"/>
      <c r="F38" s="33"/>
      <c r="G38" s="33"/>
      <c r="H38" s="33"/>
      <c r="I38" s="33"/>
      <c r="J38" s="56"/>
      <c r="K38" s="33"/>
      <c r="L38" s="33"/>
      <c r="M38" s="24"/>
    </row>
    <row r="39" spans="1:13" ht="30.75" customHeight="1" x14ac:dyDescent="0.25">
      <c r="A39" s="212"/>
      <c r="B39" s="210"/>
      <c r="C39" s="210"/>
      <c r="D39" s="24" t="s">
        <v>62</v>
      </c>
      <c r="E39" s="33">
        <v>24789.661</v>
      </c>
      <c r="F39" s="33">
        <v>22703.501</v>
      </c>
      <c r="G39" s="33">
        <v>30046.545999999998</v>
      </c>
      <c r="H39" s="33">
        <v>4848.8106100000005</v>
      </c>
      <c r="I39" s="33">
        <v>29343.896000000001</v>
      </c>
      <c r="J39" s="33">
        <v>28020.06954</v>
      </c>
      <c r="K39" s="129">
        <v>30917.216</v>
      </c>
      <c r="L39" s="129">
        <v>30917.216</v>
      </c>
      <c r="M39" s="24"/>
    </row>
    <row r="40" spans="1:13" ht="30.75" customHeight="1" x14ac:dyDescent="0.25">
      <c r="A40" s="212"/>
      <c r="B40" s="210"/>
      <c r="C40" s="210"/>
      <c r="D40" s="27" t="s">
        <v>87</v>
      </c>
      <c r="E40" s="33"/>
      <c r="F40" s="33"/>
      <c r="G40" s="33"/>
      <c r="H40" s="33"/>
      <c r="I40" s="33"/>
      <c r="J40" s="56"/>
      <c r="K40" s="33"/>
      <c r="L40" s="33"/>
      <c r="M40" s="24"/>
    </row>
    <row r="41" spans="1:13" ht="35.25" customHeight="1" x14ac:dyDescent="0.25">
      <c r="A41" s="212"/>
      <c r="B41" s="210"/>
      <c r="C41" s="210"/>
      <c r="D41" s="24" t="s">
        <v>61</v>
      </c>
      <c r="E41" s="33"/>
      <c r="F41" s="33"/>
      <c r="G41" s="33"/>
      <c r="H41" s="33"/>
      <c r="I41" s="33"/>
      <c r="J41" s="56"/>
      <c r="K41" s="33"/>
      <c r="L41" s="33"/>
      <c r="M41" s="24"/>
    </row>
    <row r="42" spans="1:13" ht="15.75" customHeight="1" x14ac:dyDescent="0.25">
      <c r="A42" s="212">
        <v>5</v>
      </c>
      <c r="B42" s="210" t="s">
        <v>91</v>
      </c>
      <c r="C42" s="210" t="s">
        <v>92</v>
      </c>
      <c r="D42" s="29" t="s">
        <v>64</v>
      </c>
      <c r="E42" s="35">
        <f>SUM(E44:E48)</f>
        <v>0</v>
      </c>
      <c r="F42" s="35">
        <f t="shared" ref="F42:L42" si="5">SUM(F44:F48)</f>
        <v>0</v>
      </c>
      <c r="G42" s="35">
        <f t="shared" si="5"/>
        <v>0</v>
      </c>
      <c r="H42" s="35">
        <f t="shared" si="5"/>
        <v>0</v>
      </c>
      <c r="I42" s="35">
        <f t="shared" si="5"/>
        <v>0</v>
      </c>
      <c r="J42" s="55">
        <f t="shared" si="5"/>
        <v>0</v>
      </c>
      <c r="K42" s="35">
        <f t="shared" si="5"/>
        <v>0</v>
      </c>
      <c r="L42" s="35">
        <f t="shared" si="5"/>
        <v>0</v>
      </c>
      <c r="M42" s="29"/>
    </row>
    <row r="43" spans="1:13" x14ac:dyDescent="0.25">
      <c r="A43" s="212"/>
      <c r="B43" s="210"/>
      <c r="C43" s="210"/>
      <c r="D43" s="24" t="s">
        <v>63</v>
      </c>
      <c r="E43" s="33"/>
      <c r="F43" s="33"/>
      <c r="G43" s="33"/>
      <c r="H43" s="33"/>
      <c r="I43" s="33"/>
      <c r="J43" s="56"/>
      <c r="K43" s="33"/>
      <c r="L43" s="33"/>
      <c r="M43" s="24"/>
    </row>
    <row r="44" spans="1:13" x14ac:dyDescent="0.25">
      <c r="A44" s="212"/>
      <c r="B44" s="210"/>
      <c r="C44" s="210"/>
      <c r="D44" s="28" t="s">
        <v>85</v>
      </c>
      <c r="E44" s="33"/>
      <c r="F44" s="33"/>
      <c r="G44" s="33"/>
      <c r="H44" s="33"/>
      <c r="I44" s="33"/>
      <c r="J44" s="56"/>
      <c r="K44" s="33"/>
      <c r="L44" s="33"/>
      <c r="M44" s="24"/>
    </row>
    <row r="45" spans="1:13" x14ac:dyDescent="0.25">
      <c r="A45" s="212"/>
      <c r="B45" s="210"/>
      <c r="C45" s="210"/>
      <c r="D45" s="24" t="s">
        <v>86</v>
      </c>
      <c r="E45" s="33"/>
      <c r="F45" s="33"/>
      <c r="G45" s="33"/>
      <c r="H45" s="33"/>
      <c r="I45" s="33"/>
      <c r="J45" s="56"/>
      <c r="K45" s="33"/>
      <c r="L45" s="33"/>
      <c r="M45" s="24"/>
    </row>
    <row r="46" spans="1:13" x14ac:dyDescent="0.25">
      <c r="A46" s="212"/>
      <c r="B46" s="210"/>
      <c r="C46" s="210"/>
      <c r="D46" s="24" t="s">
        <v>62</v>
      </c>
      <c r="E46" s="33"/>
      <c r="F46" s="33"/>
      <c r="G46" s="33"/>
      <c r="H46" s="33"/>
      <c r="I46" s="33"/>
      <c r="J46" s="56"/>
      <c r="K46" s="33"/>
      <c r="L46" s="33"/>
      <c r="M46" s="24"/>
    </row>
    <row r="47" spans="1:13" ht="31.5" x14ac:dyDescent="0.25">
      <c r="A47" s="212"/>
      <c r="B47" s="210"/>
      <c r="C47" s="210"/>
      <c r="D47" s="27" t="s">
        <v>87</v>
      </c>
      <c r="E47" s="33"/>
      <c r="F47" s="33"/>
      <c r="G47" s="33"/>
      <c r="H47" s="33"/>
      <c r="I47" s="33"/>
      <c r="J47" s="56"/>
      <c r="K47" s="33"/>
      <c r="L47" s="33"/>
      <c r="M47" s="24"/>
    </row>
    <row r="48" spans="1:13" x14ac:dyDescent="0.25">
      <c r="A48" s="212"/>
      <c r="B48" s="210"/>
      <c r="C48" s="210"/>
      <c r="D48" s="24" t="s">
        <v>61</v>
      </c>
      <c r="E48" s="33"/>
      <c r="F48" s="33"/>
      <c r="G48" s="33"/>
      <c r="H48" s="33"/>
      <c r="I48" s="33"/>
      <c r="J48" s="56"/>
      <c r="K48" s="33"/>
      <c r="L48" s="33"/>
      <c r="M48" s="24"/>
    </row>
    <row r="49" spans="1:17" ht="15.75" customHeight="1" x14ac:dyDescent="0.25">
      <c r="A49" s="212">
        <v>6</v>
      </c>
      <c r="B49" s="210" t="s">
        <v>94</v>
      </c>
      <c r="C49" s="210" t="s">
        <v>93</v>
      </c>
      <c r="D49" s="29" t="s">
        <v>64</v>
      </c>
      <c r="E49" s="35">
        <f>SUM(E51:E55)</f>
        <v>30285.040000000001</v>
      </c>
      <c r="F49" s="35">
        <f t="shared" ref="F49:L49" si="6">SUM(F51:F55)</f>
        <v>29876.331470000001</v>
      </c>
      <c r="G49" s="35">
        <f t="shared" si="6"/>
        <v>0</v>
      </c>
      <c r="H49" s="35">
        <f t="shared" si="6"/>
        <v>0</v>
      </c>
      <c r="I49" s="35">
        <f t="shared" si="6"/>
        <v>0</v>
      </c>
      <c r="J49" s="55">
        <f t="shared" si="6"/>
        <v>0</v>
      </c>
      <c r="K49" s="35">
        <f t="shared" si="6"/>
        <v>0</v>
      </c>
      <c r="L49" s="35">
        <f t="shared" si="6"/>
        <v>0</v>
      </c>
      <c r="M49" s="29"/>
    </row>
    <row r="50" spans="1:17" x14ac:dyDescent="0.25">
      <c r="A50" s="212"/>
      <c r="B50" s="210"/>
      <c r="C50" s="210"/>
      <c r="D50" s="24" t="s">
        <v>63</v>
      </c>
      <c r="E50" s="33"/>
      <c r="F50" s="33"/>
      <c r="G50" s="33"/>
      <c r="H50" s="33"/>
      <c r="I50" s="33"/>
      <c r="J50" s="56"/>
      <c r="K50" s="33"/>
      <c r="L50" s="33"/>
      <c r="M50" s="24"/>
    </row>
    <row r="51" spans="1:17" x14ac:dyDescent="0.25">
      <c r="A51" s="212"/>
      <c r="B51" s="210"/>
      <c r="C51" s="210"/>
      <c r="D51" s="28" t="s">
        <v>85</v>
      </c>
      <c r="E51" s="33"/>
      <c r="F51" s="33"/>
      <c r="G51" s="33"/>
      <c r="H51" s="33"/>
      <c r="I51" s="33"/>
      <c r="J51" s="56"/>
      <c r="K51" s="33"/>
      <c r="L51" s="33"/>
      <c r="M51" s="24"/>
    </row>
    <row r="52" spans="1:17" x14ac:dyDescent="0.25">
      <c r="A52" s="212"/>
      <c r="B52" s="210"/>
      <c r="C52" s="210"/>
      <c r="D52" s="24" t="s">
        <v>86</v>
      </c>
      <c r="E52" s="144">
        <v>29550</v>
      </c>
      <c r="F52" s="145">
        <v>29145.686470000001</v>
      </c>
      <c r="G52" s="33"/>
      <c r="H52" s="33"/>
      <c r="I52" s="131"/>
      <c r="J52" s="132"/>
      <c r="K52" s="33"/>
      <c r="L52" s="33"/>
      <c r="M52" s="24"/>
    </row>
    <row r="53" spans="1:17" x14ac:dyDescent="0.25">
      <c r="A53" s="212"/>
      <c r="B53" s="210"/>
      <c r="C53" s="210"/>
      <c r="D53" s="24" t="s">
        <v>62</v>
      </c>
      <c r="E53" s="144">
        <v>735.04</v>
      </c>
      <c r="F53" s="145">
        <v>730.64499999999998</v>
      </c>
      <c r="G53" s="33"/>
      <c r="H53" s="33"/>
      <c r="I53" s="131"/>
      <c r="J53" s="132"/>
      <c r="K53" s="33"/>
      <c r="L53" s="33"/>
      <c r="M53" s="24"/>
    </row>
    <row r="54" spans="1:17" ht="31.5" x14ac:dyDescent="0.25">
      <c r="A54" s="212"/>
      <c r="B54" s="210"/>
      <c r="C54" s="210"/>
      <c r="D54" s="27" t="s">
        <v>87</v>
      </c>
      <c r="E54" s="33"/>
      <c r="F54" s="33"/>
      <c r="G54" s="33"/>
      <c r="H54" s="33"/>
      <c r="I54" s="128"/>
      <c r="J54" s="133"/>
      <c r="K54" s="33"/>
      <c r="L54" s="33"/>
      <c r="M54" s="24"/>
    </row>
    <row r="55" spans="1:17" x14ac:dyDescent="0.25">
      <c r="A55" s="212"/>
      <c r="B55" s="210"/>
      <c r="C55" s="210"/>
      <c r="D55" s="24" t="s">
        <v>61</v>
      </c>
      <c r="E55" s="33"/>
      <c r="F55" s="33"/>
      <c r="G55" s="33"/>
      <c r="H55" s="33"/>
      <c r="I55" s="33"/>
      <c r="J55" s="56"/>
      <c r="K55" s="33"/>
      <c r="L55" s="33"/>
      <c r="M55" s="24"/>
    </row>
    <row r="56" spans="1:17" ht="15.75" customHeight="1" x14ac:dyDescent="0.25">
      <c r="A56" s="212">
        <v>7</v>
      </c>
      <c r="B56" s="210" t="s">
        <v>95</v>
      </c>
      <c r="C56" s="210" t="s">
        <v>96</v>
      </c>
      <c r="D56" s="29" t="s">
        <v>64</v>
      </c>
      <c r="E56" s="35">
        <f>SUM(E58:E62)</f>
        <v>21909.036</v>
      </c>
      <c r="F56" s="35">
        <f t="shared" ref="F56:L56" si="7">SUM(F58:F62)</f>
        <v>20822.61622</v>
      </c>
      <c r="G56" s="35">
        <f t="shared" si="7"/>
        <v>23744.078000000001</v>
      </c>
      <c r="H56" s="35">
        <f t="shared" si="7"/>
        <v>9745.2566299999999</v>
      </c>
      <c r="I56" s="35">
        <f t="shared" si="7"/>
        <v>23752.697</v>
      </c>
      <c r="J56" s="35">
        <f t="shared" si="7"/>
        <v>23697.728490000001</v>
      </c>
      <c r="K56" s="35">
        <f t="shared" si="7"/>
        <v>22846.374</v>
      </c>
      <c r="L56" s="35">
        <f t="shared" si="7"/>
        <v>22846.374</v>
      </c>
      <c r="M56" s="29"/>
    </row>
    <row r="57" spans="1:17" x14ac:dyDescent="0.25">
      <c r="A57" s="212"/>
      <c r="B57" s="210"/>
      <c r="C57" s="210"/>
      <c r="D57" s="24" t="s">
        <v>63</v>
      </c>
      <c r="E57" s="33"/>
      <c r="F57" s="33"/>
      <c r="G57" s="33"/>
      <c r="H57" s="33"/>
      <c r="I57" s="33"/>
      <c r="J57" s="56"/>
      <c r="K57" s="33"/>
      <c r="L57" s="33"/>
      <c r="M57" s="24"/>
    </row>
    <row r="58" spans="1:17" x14ac:dyDescent="0.25">
      <c r="A58" s="212"/>
      <c r="B58" s="210"/>
      <c r="C58" s="210"/>
      <c r="D58" s="28" t="s">
        <v>85</v>
      </c>
      <c r="E58" s="33"/>
      <c r="F58" s="33"/>
      <c r="G58" s="33"/>
      <c r="H58" s="33"/>
      <c r="I58" s="33"/>
      <c r="J58" s="56"/>
      <c r="K58" s="33"/>
      <c r="L58" s="33"/>
      <c r="M58" s="24"/>
    </row>
    <row r="59" spans="1:17" x14ac:dyDescent="0.25">
      <c r="A59" s="212"/>
      <c r="B59" s="210"/>
      <c r="C59" s="210"/>
      <c r="D59" s="24" t="s">
        <v>86</v>
      </c>
      <c r="E59" s="33"/>
      <c r="F59" s="33"/>
      <c r="G59" s="33"/>
      <c r="H59" s="33"/>
      <c r="I59" s="33"/>
      <c r="J59" s="56"/>
      <c r="K59" s="33"/>
      <c r="L59" s="33"/>
      <c r="M59" s="24"/>
    </row>
    <row r="60" spans="1:17" x14ac:dyDescent="0.25">
      <c r="A60" s="212"/>
      <c r="B60" s="210"/>
      <c r="C60" s="210"/>
      <c r="D60" s="24" t="s">
        <v>62</v>
      </c>
      <c r="E60" s="146">
        <v>21909.036</v>
      </c>
      <c r="F60" s="147">
        <v>20822.61622</v>
      </c>
      <c r="G60" s="33">
        <v>23744.078000000001</v>
      </c>
      <c r="H60" s="33">
        <v>9745.2566299999999</v>
      </c>
      <c r="I60" s="33">
        <v>23752.697</v>
      </c>
      <c r="J60" s="33">
        <v>23697.728490000001</v>
      </c>
      <c r="K60" s="129">
        <v>22846.374</v>
      </c>
      <c r="L60" s="129">
        <v>22846.374</v>
      </c>
      <c r="M60" s="24"/>
    </row>
    <row r="61" spans="1:17" ht="31.5" x14ac:dyDescent="0.25">
      <c r="A61" s="212"/>
      <c r="B61" s="210"/>
      <c r="C61" s="210"/>
      <c r="D61" s="27" t="s">
        <v>87</v>
      </c>
      <c r="E61" s="33"/>
      <c r="F61" s="33"/>
      <c r="G61" s="33"/>
      <c r="H61" s="33"/>
      <c r="I61" s="33"/>
      <c r="J61" s="56"/>
      <c r="K61" s="33"/>
      <c r="L61" s="33"/>
      <c r="M61" s="24"/>
    </row>
    <row r="62" spans="1:17" x14ac:dyDescent="0.25">
      <c r="A62" s="212"/>
      <c r="B62" s="210"/>
      <c r="C62" s="210"/>
      <c r="D62" s="24" t="s">
        <v>61</v>
      </c>
      <c r="E62" s="33"/>
      <c r="F62" s="33"/>
      <c r="G62" s="33"/>
      <c r="H62" s="33"/>
      <c r="I62" s="33"/>
      <c r="J62" s="56"/>
      <c r="K62" s="33"/>
      <c r="L62" s="33"/>
      <c r="M62" s="24"/>
    </row>
    <row r="64" spans="1:17" ht="39" customHeight="1" x14ac:dyDescent="0.25">
      <c r="A64" s="192" t="s">
        <v>125</v>
      </c>
      <c r="B64" s="193"/>
      <c r="C64" s="193"/>
      <c r="D64" s="193"/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5"/>
    </row>
  </sheetData>
  <mergeCells count="37">
    <mergeCell ref="A56:A62"/>
    <mergeCell ref="B56:B62"/>
    <mergeCell ref="C56:C62"/>
    <mergeCell ref="G10:J10"/>
    <mergeCell ref="A49:A55"/>
    <mergeCell ref="B49:B55"/>
    <mergeCell ref="C49:C55"/>
    <mergeCell ref="C28:C34"/>
    <mergeCell ref="B35:B41"/>
    <mergeCell ref="C35:C41"/>
    <mergeCell ref="A42:A48"/>
    <mergeCell ref="B42:B48"/>
    <mergeCell ref="C42:C48"/>
    <mergeCell ref="A21:A27"/>
    <mergeCell ref="B21:B27"/>
    <mergeCell ref="C21:C27"/>
    <mergeCell ref="A10:A12"/>
    <mergeCell ref="B10:B12"/>
    <mergeCell ref="C10:C12"/>
    <mergeCell ref="D10:D12"/>
    <mergeCell ref="E10:F11"/>
    <mergeCell ref="A3:M3"/>
    <mergeCell ref="A4:M4"/>
    <mergeCell ref="A5:M5"/>
    <mergeCell ref="A35:A41"/>
    <mergeCell ref="A64:Q64"/>
    <mergeCell ref="A28:A34"/>
    <mergeCell ref="B28:B34"/>
    <mergeCell ref="A7:M7"/>
    <mergeCell ref="A6:M6"/>
    <mergeCell ref="K10:L11"/>
    <mergeCell ref="M10:M12"/>
    <mergeCell ref="G11:H11"/>
    <mergeCell ref="I11:J11"/>
    <mergeCell ref="A14:A20"/>
    <mergeCell ref="B14:B20"/>
    <mergeCell ref="C14:C20"/>
  </mergeCells>
  <pageMargins left="0.31496062992125984" right="0.31496062992125984" top="0.78740157480314965" bottom="0.35433070866141736" header="0.31496062992125984" footer="0.31496062992125984"/>
  <pageSetup paperSize="9" scale="54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32"/>
  <sheetViews>
    <sheetView view="pageBreakPreview" zoomScale="60" zoomScaleNormal="85" workbookViewId="0">
      <selection activeCell="F16" sqref="F16"/>
    </sheetView>
  </sheetViews>
  <sheetFormatPr defaultRowHeight="15" x14ac:dyDescent="0.25"/>
  <cols>
    <col min="1" max="1" width="56.5703125" style="78" customWidth="1"/>
    <col min="2" max="2" width="20.42578125" style="78" customWidth="1"/>
    <col min="3" max="3" width="15.7109375" style="78" customWidth="1"/>
    <col min="4" max="4" width="17.85546875" style="78" customWidth="1"/>
    <col min="5" max="5" width="22.7109375" style="78" customWidth="1"/>
    <col min="6" max="6" width="14.42578125" style="174" customWidth="1"/>
    <col min="7" max="16384" width="9.140625" style="78"/>
  </cols>
  <sheetData>
    <row r="1" spans="1:6" ht="21.75" customHeight="1" x14ac:dyDescent="0.25">
      <c r="D1" s="214" t="s">
        <v>199</v>
      </c>
      <c r="E1" s="214"/>
    </row>
    <row r="3" spans="1:6" ht="30.75" customHeight="1" x14ac:dyDescent="0.25">
      <c r="A3" s="215" t="s">
        <v>0</v>
      </c>
      <c r="B3" s="215"/>
      <c r="C3" s="215"/>
      <c r="D3" s="215"/>
      <c r="E3" s="215"/>
    </row>
    <row r="4" spans="1:6" x14ac:dyDescent="0.25">
      <c r="A4" s="81"/>
      <c r="B4" s="81"/>
      <c r="C4" s="81"/>
      <c r="D4" s="81"/>
      <c r="E4" s="81"/>
    </row>
    <row r="5" spans="1:6" x14ac:dyDescent="0.25">
      <c r="A5" s="216" t="s">
        <v>1</v>
      </c>
      <c r="B5" s="216" t="s">
        <v>2</v>
      </c>
      <c r="C5" s="216"/>
      <c r="D5" s="216"/>
      <c r="E5" s="216" t="s">
        <v>192</v>
      </c>
    </row>
    <row r="6" spans="1:6" ht="75" x14ac:dyDescent="0.25">
      <c r="A6" s="216"/>
      <c r="B6" s="169" t="s">
        <v>3</v>
      </c>
      <c r="C6" s="169" t="s">
        <v>4</v>
      </c>
      <c r="D6" s="169" t="s">
        <v>5</v>
      </c>
      <c r="E6" s="216"/>
    </row>
    <row r="7" spans="1:6" x14ac:dyDescent="0.25">
      <c r="A7" s="100">
        <v>1</v>
      </c>
      <c r="B7" s="100">
        <v>2</v>
      </c>
      <c r="C7" s="100">
        <v>3</v>
      </c>
      <c r="D7" s="100">
        <v>4</v>
      </c>
      <c r="E7" s="100" t="s">
        <v>8</v>
      </c>
    </row>
    <row r="8" spans="1:6" ht="15.75" x14ac:dyDescent="0.25">
      <c r="A8" s="101" t="s">
        <v>6</v>
      </c>
      <c r="B8" s="102">
        <f>B9+B11+B21+B26+B28+B30</f>
        <v>1221867.7351399998</v>
      </c>
      <c r="C8" s="102">
        <f>C9+C11+C21+C26+C28+C30</f>
        <v>43246.031269999999</v>
      </c>
      <c r="D8" s="102">
        <f>D9+D11+D21+D26+D28+D30</f>
        <v>1265295.7059999995</v>
      </c>
      <c r="E8" s="103">
        <f>(B8+C8)/D8</f>
        <v>0.99985620784996176</v>
      </c>
    </row>
    <row r="9" spans="1:6" ht="31.5" x14ac:dyDescent="0.25">
      <c r="A9" s="77" t="s">
        <v>101</v>
      </c>
      <c r="B9" s="104">
        <f>SUM(B10:B10)</f>
        <v>0</v>
      </c>
      <c r="C9" s="104">
        <f>SUM(C10:C10)</f>
        <v>0</v>
      </c>
      <c r="D9" s="104">
        <f>SUM(D10:D10)</f>
        <v>0</v>
      </c>
      <c r="E9" s="105"/>
    </row>
    <row r="10" spans="1:6" ht="15.75" x14ac:dyDescent="0.25">
      <c r="A10" s="74"/>
      <c r="B10" s="106"/>
      <c r="C10" s="106"/>
      <c r="D10" s="106"/>
      <c r="E10" s="107"/>
    </row>
    <row r="11" spans="1:6" ht="47.25" x14ac:dyDescent="0.25">
      <c r="A11" s="77" t="s">
        <v>104</v>
      </c>
      <c r="B11" s="108">
        <f>SUM(B12:B20)</f>
        <v>1170149.9370299999</v>
      </c>
      <c r="C11" s="104">
        <f>SUM(C12:C20)</f>
        <v>41867.235970000002</v>
      </c>
      <c r="D11" s="108">
        <f>SUM(D12:D20)</f>
        <v>1212199.1129999997</v>
      </c>
      <c r="E11" s="105">
        <f t="shared" ref="E11:E25" si="0">(B11+C11)/D11</f>
        <v>0.99984990914607297</v>
      </c>
    </row>
    <row r="12" spans="1:6" ht="94.5" x14ac:dyDescent="0.25">
      <c r="A12" s="175" t="s">
        <v>114</v>
      </c>
      <c r="B12" s="176">
        <v>701508.7</v>
      </c>
      <c r="C12" s="106"/>
      <c r="D12" s="177">
        <v>701508.7</v>
      </c>
      <c r="E12" s="107">
        <f t="shared" si="0"/>
        <v>1</v>
      </c>
      <c r="F12" s="178">
        <f>D12-B12</f>
        <v>0</v>
      </c>
    </row>
    <row r="13" spans="1:6" ht="47.25" x14ac:dyDescent="0.25">
      <c r="A13" s="175" t="s">
        <v>115</v>
      </c>
      <c r="B13" s="177">
        <v>318074.38</v>
      </c>
      <c r="C13" s="179">
        <v>32885.22</v>
      </c>
      <c r="D13" s="177">
        <v>350959.6</v>
      </c>
      <c r="E13" s="107">
        <f t="shared" si="0"/>
        <v>1</v>
      </c>
      <c r="F13" s="178">
        <f t="shared" ref="F13:F32" si="1">D13-B13</f>
        <v>32885.219999999972</v>
      </c>
    </row>
    <row r="14" spans="1:6" ht="63" customHeight="1" x14ac:dyDescent="0.25">
      <c r="A14" s="175" t="s">
        <v>116</v>
      </c>
      <c r="B14" s="177">
        <v>2876.471</v>
      </c>
      <c r="C14" s="179"/>
      <c r="D14" s="177">
        <v>2890.9090000000001</v>
      </c>
      <c r="E14" s="107">
        <f t="shared" si="0"/>
        <v>0.99500572311338753</v>
      </c>
      <c r="F14" s="178">
        <f t="shared" si="1"/>
        <v>14.438000000000102</v>
      </c>
    </row>
    <row r="15" spans="1:6" ht="110.25" x14ac:dyDescent="0.25">
      <c r="A15" s="180" t="s">
        <v>117</v>
      </c>
      <c r="B15" s="177">
        <v>107147.98299999999</v>
      </c>
      <c r="C15" s="106"/>
      <c r="D15" s="177">
        <v>107315.485</v>
      </c>
      <c r="E15" s="107">
        <f t="shared" si="0"/>
        <v>0.99843916281047407</v>
      </c>
      <c r="F15" s="178">
        <f t="shared" si="1"/>
        <v>167.50200000000768</v>
      </c>
    </row>
    <row r="16" spans="1:6" ht="47.25" x14ac:dyDescent="0.25">
      <c r="A16" s="180" t="s">
        <v>118</v>
      </c>
      <c r="B16" s="181">
        <v>1234.4857400000001</v>
      </c>
      <c r="C16" s="179">
        <v>1117.1232600000001</v>
      </c>
      <c r="D16" s="177">
        <v>2351.6089999999999</v>
      </c>
      <c r="E16" s="107">
        <f t="shared" si="0"/>
        <v>1.0000000000000002</v>
      </c>
      <c r="F16" s="178">
        <f t="shared" si="1"/>
        <v>1117.1232599999998</v>
      </c>
    </row>
    <row r="17" spans="1:6" ht="94.5" x14ac:dyDescent="0.25">
      <c r="A17" s="180" t="s">
        <v>119</v>
      </c>
      <c r="B17" s="177">
        <v>14512.41</v>
      </c>
      <c r="C17" s="106"/>
      <c r="D17" s="177">
        <v>14512.41</v>
      </c>
      <c r="E17" s="107">
        <f t="shared" si="0"/>
        <v>1</v>
      </c>
      <c r="F17" s="178">
        <f t="shared" si="1"/>
        <v>0</v>
      </c>
    </row>
    <row r="18" spans="1:6" ht="63" x14ac:dyDescent="0.25">
      <c r="A18" s="180" t="s">
        <v>120</v>
      </c>
      <c r="B18" s="177">
        <v>11810</v>
      </c>
      <c r="C18" s="106"/>
      <c r="D18" s="177">
        <v>11810</v>
      </c>
      <c r="E18" s="107">
        <f t="shared" si="0"/>
        <v>1</v>
      </c>
      <c r="F18" s="178">
        <f t="shared" si="1"/>
        <v>0</v>
      </c>
    </row>
    <row r="19" spans="1:6" ht="110.25" x14ac:dyDescent="0.25">
      <c r="A19" s="180" t="s">
        <v>194</v>
      </c>
      <c r="B19" s="182">
        <v>12964.50729</v>
      </c>
      <c r="C19" s="179">
        <v>7864.8927100000001</v>
      </c>
      <c r="D19" s="177">
        <v>20829.400000000001</v>
      </c>
      <c r="E19" s="107">
        <f t="shared" si="0"/>
        <v>1</v>
      </c>
      <c r="F19" s="178">
        <f t="shared" si="1"/>
        <v>7864.8927100000019</v>
      </c>
    </row>
    <row r="20" spans="1:6" ht="110.25" x14ac:dyDescent="0.25">
      <c r="A20" s="180" t="s">
        <v>195</v>
      </c>
      <c r="B20" s="177">
        <v>21</v>
      </c>
      <c r="C20" s="106"/>
      <c r="D20" s="177">
        <v>21</v>
      </c>
      <c r="E20" s="107">
        <f t="shared" si="0"/>
        <v>1</v>
      </c>
      <c r="F20" s="178">
        <f t="shared" si="1"/>
        <v>0</v>
      </c>
    </row>
    <row r="21" spans="1:6" ht="78.75" x14ac:dyDescent="0.25">
      <c r="A21" s="77" t="s">
        <v>103</v>
      </c>
      <c r="B21" s="108">
        <f>SUM(B22:B25)</f>
        <v>28020.069620000002</v>
      </c>
      <c r="C21" s="108">
        <f>SUM(C22:C25)</f>
        <v>1323.8263000000002</v>
      </c>
      <c r="D21" s="108">
        <f>SUM(D22:D25)</f>
        <v>29343.896000000001</v>
      </c>
      <c r="E21" s="105">
        <f t="shared" si="0"/>
        <v>0.99999999727370903</v>
      </c>
      <c r="F21" s="178">
        <f t="shared" si="1"/>
        <v>1323.8263799999986</v>
      </c>
    </row>
    <row r="22" spans="1:6" ht="31.5" x14ac:dyDescent="0.25">
      <c r="A22" s="74" t="s">
        <v>124</v>
      </c>
      <c r="B22" s="183">
        <v>3831.346</v>
      </c>
      <c r="C22" s="181">
        <v>540.20000000000005</v>
      </c>
      <c r="D22" s="184">
        <v>4371.5460000000003</v>
      </c>
      <c r="E22" s="107">
        <f t="shared" si="0"/>
        <v>1</v>
      </c>
      <c r="F22" s="178">
        <f t="shared" si="1"/>
        <v>540.20000000000027</v>
      </c>
    </row>
    <row r="23" spans="1:6" ht="47.25" x14ac:dyDescent="0.25">
      <c r="A23" s="74" t="s">
        <v>196</v>
      </c>
      <c r="B23" s="185">
        <v>15138.7287</v>
      </c>
      <c r="C23" s="181">
        <v>111.2713</v>
      </c>
      <c r="D23" s="184">
        <v>15250</v>
      </c>
      <c r="E23" s="107">
        <f t="shared" si="0"/>
        <v>1</v>
      </c>
      <c r="F23" s="178">
        <f t="shared" si="1"/>
        <v>111.27130000000034</v>
      </c>
    </row>
    <row r="24" spans="1:6" ht="94.5" x14ac:dyDescent="0.25">
      <c r="A24" s="175" t="s">
        <v>121</v>
      </c>
      <c r="B24" s="186">
        <v>8952.6449200000006</v>
      </c>
      <c r="C24" s="179">
        <v>672.35500000000002</v>
      </c>
      <c r="D24" s="184">
        <v>9625</v>
      </c>
      <c r="E24" s="107">
        <f t="shared" si="0"/>
        <v>0.99999999168831166</v>
      </c>
      <c r="F24" s="178">
        <f t="shared" si="1"/>
        <v>672.35507999999936</v>
      </c>
    </row>
    <row r="25" spans="1:6" ht="47.25" x14ac:dyDescent="0.25">
      <c r="A25" s="175" t="s">
        <v>122</v>
      </c>
      <c r="B25" s="181">
        <v>97.35</v>
      </c>
      <c r="C25" s="111"/>
      <c r="D25" s="184">
        <v>97.35</v>
      </c>
      <c r="E25" s="107">
        <f t="shared" si="0"/>
        <v>1</v>
      </c>
      <c r="F25" s="178">
        <f t="shared" si="1"/>
        <v>0</v>
      </c>
    </row>
    <row r="26" spans="1:6" ht="49.5" customHeight="1" x14ac:dyDescent="0.25">
      <c r="A26" s="77" t="s">
        <v>105</v>
      </c>
      <c r="B26" s="104">
        <f>SUM(B27:B27)</f>
        <v>0</v>
      </c>
      <c r="C26" s="104">
        <f>SUM(C27:C27)</f>
        <v>0</v>
      </c>
      <c r="D26" s="104">
        <f>SUM(D27:D27)</f>
        <v>0</v>
      </c>
      <c r="E26" s="105"/>
      <c r="F26" s="178">
        <f t="shared" si="1"/>
        <v>0</v>
      </c>
    </row>
    <row r="27" spans="1:6" ht="21" customHeight="1" x14ac:dyDescent="0.25">
      <c r="A27" s="75"/>
      <c r="B27" s="106"/>
      <c r="C27" s="106"/>
      <c r="D27" s="106"/>
      <c r="E27" s="107"/>
      <c r="F27" s="178">
        <f t="shared" si="1"/>
        <v>0</v>
      </c>
    </row>
    <row r="28" spans="1:6" ht="35.25" customHeight="1" x14ac:dyDescent="0.25">
      <c r="A28" s="77" t="s">
        <v>106</v>
      </c>
      <c r="B28" s="108">
        <f>SUM(B29:B29)</f>
        <v>0</v>
      </c>
      <c r="C28" s="108">
        <f>SUM(C29:C29)</f>
        <v>0</v>
      </c>
      <c r="D28" s="108">
        <f>SUM(D29:D29)</f>
        <v>0</v>
      </c>
      <c r="E28" s="112"/>
      <c r="F28" s="178">
        <f t="shared" si="1"/>
        <v>0</v>
      </c>
    </row>
    <row r="29" spans="1:6" ht="15.75" x14ac:dyDescent="0.25">
      <c r="A29" s="76"/>
      <c r="B29" s="110"/>
      <c r="C29" s="111"/>
      <c r="D29" s="109"/>
      <c r="E29" s="113"/>
      <c r="F29" s="178">
        <f t="shared" si="1"/>
        <v>0</v>
      </c>
    </row>
    <row r="30" spans="1:6" ht="31.5" x14ac:dyDescent="0.25">
      <c r="A30" s="77" t="s">
        <v>107</v>
      </c>
      <c r="B30" s="108">
        <f>SUM(B31:B32)</f>
        <v>23697.728490000001</v>
      </c>
      <c r="C30" s="108">
        <f t="shared" ref="C30:E30" si="2">SUM(C31:C32)</f>
        <v>54.969000000000001</v>
      </c>
      <c r="D30" s="108">
        <f t="shared" si="2"/>
        <v>23752.697</v>
      </c>
      <c r="E30" s="108">
        <f t="shared" si="2"/>
        <v>2.0000000216309788</v>
      </c>
      <c r="F30" s="178">
        <f t="shared" si="1"/>
        <v>54.968509999998787</v>
      </c>
    </row>
    <row r="31" spans="1:6" ht="31.5" x14ac:dyDescent="0.25">
      <c r="A31" s="187" t="s">
        <v>123</v>
      </c>
      <c r="B31" s="125">
        <v>22597.728490000001</v>
      </c>
      <c r="C31" s="125">
        <v>54.969000000000001</v>
      </c>
      <c r="D31" s="125">
        <v>22652.697</v>
      </c>
      <c r="E31" s="113">
        <f>(B31+C31)/D31</f>
        <v>1.0000000216309786</v>
      </c>
      <c r="F31" s="178">
        <f t="shared" si="1"/>
        <v>54.968509999998787</v>
      </c>
    </row>
    <row r="32" spans="1:6" ht="31.5" x14ac:dyDescent="0.25">
      <c r="A32" s="187" t="s">
        <v>197</v>
      </c>
      <c r="B32" s="125">
        <v>1100</v>
      </c>
      <c r="C32" s="125"/>
      <c r="D32" s="125">
        <v>1100</v>
      </c>
      <c r="E32" s="113">
        <f>(B32+C32)/D32</f>
        <v>1</v>
      </c>
      <c r="F32" s="178">
        <f t="shared" si="1"/>
        <v>0</v>
      </c>
    </row>
  </sheetData>
  <mergeCells count="5">
    <mergeCell ref="D1:E1"/>
    <mergeCell ref="A3:E3"/>
    <mergeCell ref="A5:A6"/>
    <mergeCell ref="B5:D5"/>
    <mergeCell ref="E5:E6"/>
  </mergeCells>
  <pageMargins left="0.31496062992125984" right="0.31496062992125984" top="0.78740157480314965" bottom="0.35433070866141736" header="0.31496062992125984" footer="0.31496062992125984"/>
  <pageSetup paperSize="9" scale="73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16"/>
  <sheetViews>
    <sheetView view="pageBreakPreview" zoomScale="85" zoomScaleNormal="100" zoomScaleSheetLayoutView="85" workbookViewId="0">
      <selection activeCell="F16" sqref="F16"/>
    </sheetView>
  </sheetViews>
  <sheetFormatPr defaultRowHeight="15" x14ac:dyDescent="0.25"/>
  <cols>
    <col min="1" max="1" width="65.28515625" style="1" customWidth="1"/>
    <col min="2" max="2" width="10.42578125" style="1" customWidth="1"/>
    <col min="3" max="4" width="10.85546875" style="1" customWidth="1"/>
    <col min="5" max="5" width="20.85546875" style="1" customWidth="1"/>
    <col min="6" max="7" width="16" style="1" customWidth="1"/>
    <col min="8" max="8" width="27.85546875" style="50" customWidth="1"/>
    <col min="9" max="16384" width="9.140625" style="1"/>
  </cols>
  <sheetData>
    <row r="1" spans="1:8" ht="37.5" customHeight="1" x14ac:dyDescent="0.25">
      <c r="E1" s="219" t="s">
        <v>193</v>
      </c>
      <c r="F1" s="219"/>
      <c r="G1" s="219"/>
    </row>
    <row r="2" spans="1:8" x14ac:dyDescent="0.25">
      <c r="F2" s="7"/>
      <c r="G2" s="8"/>
    </row>
    <row r="3" spans="1:8" ht="46.5" customHeight="1" x14ac:dyDescent="0.25">
      <c r="A3" s="220" t="s">
        <v>20</v>
      </c>
      <c r="B3" s="220"/>
      <c r="C3" s="220"/>
      <c r="D3" s="220"/>
      <c r="E3" s="220"/>
      <c r="F3" s="220"/>
      <c r="G3" s="220"/>
    </row>
    <row r="4" spans="1:8" x14ac:dyDescent="0.25">
      <c r="A4" s="2"/>
      <c r="B4" s="2"/>
      <c r="C4" s="2"/>
      <c r="D4" s="2"/>
      <c r="E4" s="2"/>
      <c r="F4" s="2"/>
      <c r="G4" s="2"/>
    </row>
    <row r="5" spans="1:8" ht="93" customHeight="1" x14ac:dyDescent="0.25">
      <c r="A5" s="221" t="s">
        <v>30</v>
      </c>
      <c r="B5" s="221" t="s">
        <v>9</v>
      </c>
      <c r="C5" s="222" t="s">
        <v>21</v>
      </c>
      <c r="D5" s="223"/>
      <c r="E5" s="224" t="s">
        <v>22</v>
      </c>
      <c r="F5" s="226" t="s">
        <v>23</v>
      </c>
      <c r="G5" s="228" t="s">
        <v>28</v>
      </c>
    </row>
    <row r="6" spans="1:8" x14ac:dyDescent="0.25">
      <c r="A6" s="221"/>
      <c r="B6" s="221"/>
      <c r="C6" s="3" t="s">
        <v>10</v>
      </c>
      <c r="D6" s="4" t="s">
        <v>11</v>
      </c>
      <c r="E6" s="225"/>
      <c r="F6" s="227"/>
      <c r="G6" s="228"/>
    </row>
    <row r="7" spans="1:8" x14ac:dyDescent="0.25">
      <c r="A7" s="5">
        <v>1</v>
      </c>
      <c r="B7" s="5">
        <f t="shared" ref="B7:G7" si="0">A7+1</f>
        <v>2</v>
      </c>
      <c r="C7" s="5">
        <f t="shared" si="0"/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</row>
    <row r="8" spans="1:8" s="14" customFormat="1" ht="15.75" x14ac:dyDescent="0.2">
      <c r="A8" s="59" t="s">
        <v>6</v>
      </c>
      <c r="B8" s="60" t="s">
        <v>12</v>
      </c>
      <c r="C8" s="60" t="s">
        <v>12</v>
      </c>
      <c r="D8" s="60" t="s">
        <v>12</v>
      </c>
      <c r="E8" s="60" t="s">
        <v>12</v>
      </c>
      <c r="F8" s="60" t="s">
        <v>12</v>
      </c>
      <c r="G8" s="61">
        <f>AVERAGE(F9:F16)</f>
        <v>0.875</v>
      </c>
      <c r="H8" s="51"/>
    </row>
    <row r="9" spans="1:8" ht="31.5" x14ac:dyDescent="0.25">
      <c r="A9" s="40" t="s">
        <v>143</v>
      </c>
      <c r="B9" s="44" t="s">
        <v>151</v>
      </c>
      <c r="C9" s="62">
        <v>0</v>
      </c>
      <c r="D9" s="62">
        <v>0</v>
      </c>
      <c r="E9" s="62" t="s">
        <v>183</v>
      </c>
      <c r="F9" s="19">
        <f t="shared" ref="F9:F16" si="1">IF(AND(C9=0,D9=0),1,IF(E9="нет или увеличение",IF(D9/C9&gt;1,1,D9/C9),IF(E9="снижение",IF(D9=0,1,IF(C9/D9&gt;1,1,C9/D9)))))</f>
        <v>1</v>
      </c>
      <c r="G9" s="63" t="s">
        <v>12</v>
      </c>
    </row>
    <row r="10" spans="1:8" ht="78.75" x14ac:dyDescent="0.25">
      <c r="A10" s="41" t="s">
        <v>144</v>
      </c>
      <c r="B10" s="44" t="s">
        <v>151</v>
      </c>
      <c r="C10" s="62">
        <v>5</v>
      </c>
      <c r="D10" s="62">
        <v>5</v>
      </c>
      <c r="E10" s="62" t="s">
        <v>183</v>
      </c>
      <c r="F10" s="19">
        <f t="shared" si="1"/>
        <v>1</v>
      </c>
      <c r="G10" s="63" t="s">
        <v>12</v>
      </c>
    </row>
    <row r="11" spans="1:8" ht="26.25" customHeight="1" x14ac:dyDescent="0.25">
      <c r="A11" s="217" t="s">
        <v>145</v>
      </c>
      <c r="B11" s="43" t="s">
        <v>187</v>
      </c>
      <c r="C11" s="46">
        <v>9</v>
      </c>
      <c r="D11" s="46">
        <v>9</v>
      </c>
      <c r="E11" s="62" t="s">
        <v>183</v>
      </c>
      <c r="F11" s="19">
        <f t="shared" si="1"/>
        <v>1</v>
      </c>
      <c r="G11" s="63" t="s">
        <v>12</v>
      </c>
      <c r="H11" s="66"/>
    </row>
    <row r="12" spans="1:8" ht="26.25" customHeight="1" x14ac:dyDescent="0.25">
      <c r="A12" s="218"/>
      <c r="B12" s="62" t="s">
        <v>185</v>
      </c>
      <c r="C12" s="135">
        <v>540</v>
      </c>
      <c r="D12" s="135">
        <v>540</v>
      </c>
      <c r="E12" s="62" t="s">
        <v>183</v>
      </c>
      <c r="F12" s="19">
        <f>IF(AND(C12=0,D12=0),1,IF(E12="нет или увеличение",IF(D12/C12&gt;1,1,D12/C12),IF(E12="снижение",IF(D12=0,1,IF(C12/D12&gt;1,1,C12/D12)))))</f>
        <v>1</v>
      </c>
      <c r="G12" s="63" t="s">
        <v>12</v>
      </c>
      <c r="H12" s="66"/>
    </row>
    <row r="13" spans="1:8" ht="31.5" x14ac:dyDescent="0.25">
      <c r="A13" s="58" t="s">
        <v>146</v>
      </c>
      <c r="B13" s="45" t="s">
        <v>150</v>
      </c>
      <c r="C13" s="45">
        <v>7</v>
      </c>
      <c r="D13" s="135">
        <v>7</v>
      </c>
      <c r="E13" s="62" t="s">
        <v>183</v>
      </c>
      <c r="F13" s="19">
        <f>IF(AND(C13=0,D13=0),1,IF(E13="нет или увеличение",IF(D13/C13&gt;1,1,D13/C13),IF(E13="снижение",IF(D13=0,1,IF(C13/D13&gt;1,1,C13/D13)))))</f>
        <v>1</v>
      </c>
      <c r="G13" s="63" t="s">
        <v>12</v>
      </c>
    </row>
    <row r="14" spans="1:8" ht="31.5" x14ac:dyDescent="0.25">
      <c r="A14" s="64" t="s">
        <v>147</v>
      </c>
      <c r="B14" s="45" t="s">
        <v>150</v>
      </c>
      <c r="C14" s="168">
        <v>1</v>
      </c>
      <c r="D14" s="168">
        <v>0</v>
      </c>
      <c r="E14" s="62" t="s">
        <v>183</v>
      </c>
      <c r="F14" s="19">
        <f>IF(AND(C14=0,D14=0),1,IF(E14="нет или увеличение",IF(D14/C14&gt;1,1,D14/C14),IF(E14="снижение",IF(D14=0,1,IF(C14/D14&gt;1,1,C14/D14)))))</f>
        <v>0</v>
      </c>
      <c r="G14" s="63" t="s">
        <v>12</v>
      </c>
      <c r="H14" s="66"/>
    </row>
    <row r="15" spans="1:8" ht="31.5" x14ac:dyDescent="0.25">
      <c r="A15" s="65" t="s">
        <v>148</v>
      </c>
      <c r="B15" s="43" t="s">
        <v>152</v>
      </c>
      <c r="C15" s="62">
        <v>5</v>
      </c>
      <c r="D15" s="62">
        <v>5</v>
      </c>
      <c r="E15" s="62" t="s">
        <v>183</v>
      </c>
      <c r="F15" s="19">
        <f t="shared" si="1"/>
        <v>1</v>
      </c>
      <c r="G15" s="63" t="s">
        <v>12</v>
      </c>
    </row>
    <row r="16" spans="1:8" ht="31.5" x14ac:dyDescent="0.25">
      <c r="A16" s="65" t="s">
        <v>149</v>
      </c>
      <c r="B16" s="43" t="s">
        <v>152</v>
      </c>
      <c r="C16" s="62">
        <v>5</v>
      </c>
      <c r="D16" s="62">
        <v>5</v>
      </c>
      <c r="E16" s="62" t="s">
        <v>183</v>
      </c>
      <c r="F16" s="19">
        <f t="shared" si="1"/>
        <v>1</v>
      </c>
      <c r="G16" s="63" t="s">
        <v>12</v>
      </c>
    </row>
  </sheetData>
  <mergeCells count="9">
    <mergeCell ref="A11:A12"/>
    <mergeCell ref="E1:G1"/>
    <mergeCell ref="A3:G3"/>
    <mergeCell ref="A5:A6"/>
    <mergeCell ref="B5:B6"/>
    <mergeCell ref="C5:D5"/>
    <mergeCell ref="E5:E6"/>
    <mergeCell ref="F5:F6"/>
    <mergeCell ref="G5:G6"/>
  </mergeCells>
  <conditionalFormatting sqref="A9:A11 A13:A16 B9:E16">
    <cfRule type="expression" dxfId="1" priority="2">
      <formula>A9=""</formula>
    </cfRule>
  </conditionalFormatting>
  <pageMargins left="0.31496062992125984" right="0.31496062992125984" top="0.78740157480314965" bottom="0.35433070866141736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36"/>
  <sheetViews>
    <sheetView zoomScale="70" zoomScaleNormal="70" zoomScaleSheetLayoutView="70" workbookViewId="0">
      <selection activeCell="F16" sqref="F16"/>
    </sheetView>
  </sheetViews>
  <sheetFormatPr defaultRowHeight="15" x14ac:dyDescent="0.25"/>
  <cols>
    <col min="1" max="1" width="57" style="78" customWidth="1"/>
    <col min="2" max="2" width="9.140625" style="78"/>
    <col min="3" max="4" width="7.5703125" style="78" customWidth="1"/>
    <col min="5" max="5" width="15.42578125" style="78" customWidth="1"/>
    <col min="6" max="6" width="8.7109375" style="78" customWidth="1"/>
    <col min="7" max="8" width="26.28515625" style="78" customWidth="1"/>
    <col min="9" max="9" width="24.42578125" style="78" customWidth="1"/>
    <col min="10" max="16384" width="9.140625" style="78"/>
  </cols>
  <sheetData>
    <row r="1" spans="1:8" ht="31.5" customHeight="1" x14ac:dyDescent="0.25">
      <c r="G1" s="231" t="s">
        <v>200</v>
      </c>
      <c r="H1" s="231"/>
    </row>
    <row r="2" spans="1:8" x14ac:dyDescent="0.25">
      <c r="F2" s="79"/>
      <c r="G2" s="79"/>
      <c r="H2" s="80"/>
    </row>
    <row r="3" spans="1:8" ht="46.5" customHeight="1" x14ac:dyDescent="0.25">
      <c r="A3" s="215" t="s">
        <v>32</v>
      </c>
      <c r="B3" s="215"/>
      <c r="C3" s="215"/>
      <c r="D3" s="215"/>
      <c r="E3" s="215"/>
      <c r="F3" s="215"/>
      <c r="G3" s="215"/>
      <c r="H3" s="215"/>
    </row>
    <row r="4" spans="1:8" x14ac:dyDescent="0.25">
      <c r="A4" s="81"/>
      <c r="B4" s="81"/>
      <c r="C4" s="81"/>
      <c r="D4" s="81"/>
      <c r="E4" s="81"/>
      <c r="F4" s="81"/>
      <c r="G4" s="81"/>
      <c r="H4" s="81"/>
    </row>
    <row r="5" spans="1:8" ht="70.5" customHeight="1" x14ac:dyDescent="0.25">
      <c r="A5" s="216" t="s">
        <v>30</v>
      </c>
      <c r="B5" s="216" t="s">
        <v>9</v>
      </c>
      <c r="C5" s="232" t="s">
        <v>24</v>
      </c>
      <c r="D5" s="233"/>
      <c r="E5" s="234" t="s">
        <v>188</v>
      </c>
      <c r="F5" s="236" t="s">
        <v>25</v>
      </c>
      <c r="G5" s="236" t="s">
        <v>29</v>
      </c>
      <c r="H5" s="228" t="s">
        <v>26</v>
      </c>
    </row>
    <row r="6" spans="1:8" ht="102.75" customHeight="1" x14ac:dyDescent="0.25">
      <c r="A6" s="216"/>
      <c r="B6" s="216"/>
      <c r="C6" s="82" t="s">
        <v>10</v>
      </c>
      <c r="D6" s="83" t="s">
        <v>11</v>
      </c>
      <c r="E6" s="235"/>
      <c r="F6" s="237"/>
      <c r="G6" s="237"/>
      <c r="H6" s="228"/>
    </row>
    <row r="7" spans="1:8" x14ac:dyDescent="0.25">
      <c r="A7" s="84">
        <v>1</v>
      </c>
      <c r="B7" s="84">
        <f t="shared" ref="B7:H7" si="0">A7+1</f>
        <v>2</v>
      </c>
      <c r="C7" s="84">
        <f t="shared" si="0"/>
        <v>3</v>
      </c>
      <c r="D7" s="84">
        <f t="shared" si="0"/>
        <v>4</v>
      </c>
      <c r="E7" s="84">
        <f t="shared" si="0"/>
        <v>5</v>
      </c>
      <c r="F7" s="84">
        <f t="shared" si="0"/>
        <v>6</v>
      </c>
      <c r="G7" s="84">
        <f t="shared" si="0"/>
        <v>7</v>
      </c>
      <c r="H7" s="84">
        <f t="shared" si="0"/>
        <v>8</v>
      </c>
    </row>
    <row r="8" spans="1:8" s="85" customFormat="1" ht="14.25" x14ac:dyDescent="0.2">
      <c r="A8" s="17" t="s">
        <v>6</v>
      </c>
      <c r="B8" s="18" t="s">
        <v>12</v>
      </c>
      <c r="C8" s="18" t="s">
        <v>12</v>
      </c>
      <c r="D8" s="18" t="s">
        <v>12</v>
      </c>
      <c r="E8" s="18" t="s">
        <v>12</v>
      </c>
      <c r="F8" s="18" t="s">
        <v>12</v>
      </c>
      <c r="G8" s="47">
        <f>(G9*H9+G12*H12+G15*H15+G21*H21+G28*H28+G31*H31)/H8</f>
        <v>1</v>
      </c>
      <c r="H8" s="156">
        <f>H9+H12+H15+H21+H28+H31</f>
        <v>1221867.7351399998</v>
      </c>
    </row>
    <row r="9" spans="1:8" s="85" customFormat="1" ht="39.75" customHeight="1" x14ac:dyDescent="0.2">
      <c r="A9" s="16" t="s">
        <v>108</v>
      </c>
      <c r="B9" s="15" t="s">
        <v>12</v>
      </c>
      <c r="C9" s="15" t="s">
        <v>12</v>
      </c>
      <c r="D9" s="15" t="s">
        <v>12</v>
      </c>
      <c r="E9" s="15" t="s">
        <v>12</v>
      </c>
      <c r="F9" s="15" t="s">
        <v>12</v>
      </c>
      <c r="G9" s="21">
        <f>AVERAGE(F10:F11)</f>
        <v>1</v>
      </c>
      <c r="H9" s="86">
        <f>'бюджетные ассигнования'!B9</f>
        <v>0</v>
      </c>
    </row>
    <row r="10" spans="1:8" ht="32.25" customHeight="1" x14ac:dyDescent="0.25">
      <c r="A10" s="87" t="s">
        <v>160</v>
      </c>
      <c r="B10" s="88" t="s">
        <v>162</v>
      </c>
      <c r="C10" s="89">
        <v>0</v>
      </c>
      <c r="D10" s="89">
        <v>0</v>
      </c>
      <c r="E10" s="89" t="s">
        <v>183</v>
      </c>
      <c r="F10" s="90">
        <f>IF(AND(C10=0,D10=0),1,IF(E10="нет или увеличение",IF(D10/C10&gt;1,1,D10/C10),IF(E10="снижение",IF(D10=0,1,IF(C10/D10&gt;1,1,C10/D10)))))</f>
        <v>1</v>
      </c>
      <c r="G10" s="90" t="s">
        <v>12</v>
      </c>
      <c r="H10" s="90" t="s">
        <v>12</v>
      </c>
    </row>
    <row r="11" spans="1:8" ht="30.75" customHeight="1" x14ac:dyDescent="0.25">
      <c r="A11" s="87" t="s">
        <v>161</v>
      </c>
      <c r="B11" s="88" t="s">
        <v>162</v>
      </c>
      <c r="C11" s="166">
        <v>0</v>
      </c>
      <c r="D11" s="165">
        <v>0</v>
      </c>
      <c r="E11" s="89" t="s">
        <v>183</v>
      </c>
      <c r="F11" s="90">
        <f>IF(AND(C11=0,D11=0),1,IF(E11="нет или увеличение",IF(D11/C11&gt;1,1,D11/C11),IF(E11="снижение",IF(D11=0,1,IF(C11/D11&gt;1,1,C11/D11)))))</f>
        <v>1</v>
      </c>
      <c r="G11" s="90" t="s">
        <v>12</v>
      </c>
      <c r="H11" s="90" t="s">
        <v>12</v>
      </c>
    </row>
    <row r="12" spans="1:8" ht="53.25" customHeight="1" x14ac:dyDescent="0.25">
      <c r="A12" s="16" t="s">
        <v>109</v>
      </c>
      <c r="B12" s="15" t="s">
        <v>12</v>
      </c>
      <c r="C12" s="15" t="s">
        <v>12</v>
      </c>
      <c r="D12" s="15" t="s">
        <v>12</v>
      </c>
      <c r="E12" s="15" t="s">
        <v>12</v>
      </c>
      <c r="F12" s="15" t="s">
        <v>12</v>
      </c>
      <c r="G12" s="21">
        <f>AVERAGE(F13:F14)</f>
        <v>1</v>
      </c>
      <c r="H12" s="157">
        <f>'бюджетные ассигнования'!B11</f>
        <v>1170149.9370299999</v>
      </c>
    </row>
    <row r="13" spans="1:8" ht="104.25" customHeight="1" x14ac:dyDescent="0.25">
      <c r="A13" s="92" t="s">
        <v>163</v>
      </c>
      <c r="B13" s="82" t="s">
        <v>162</v>
      </c>
      <c r="C13" s="91">
        <v>5</v>
      </c>
      <c r="D13" s="91">
        <v>5</v>
      </c>
      <c r="E13" s="89" t="s">
        <v>183</v>
      </c>
      <c r="F13" s="90">
        <f>IF(AND(C13=0,D13=0),1,IF(E13="нет или увеличение",IF(D13/C13&gt;1,1,D13/C13),IF(E13="снижение",IF(D13=0,1,IF(C13/D13&gt;1,1,C13/D13)))))</f>
        <v>1</v>
      </c>
      <c r="G13" s="90" t="s">
        <v>12</v>
      </c>
      <c r="H13" s="90" t="s">
        <v>12</v>
      </c>
    </row>
    <row r="14" spans="1:8" ht="108" customHeight="1" x14ac:dyDescent="0.25">
      <c r="A14" s="92" t="s">
        <v>164</v>
      </c>
      <c r="B14" s="82" t="s">
        <v>162</v>
      </c>
      <c r="C14" s="91">
        <v>3</v>
      </c>
      <c r="D14" s="91">
        <v>3</v>
      </c>
      <c r="E14" s="89" t="s">
        <v>183</v>
      </c>
      <c r="F14" s="90">
        <f>IF(AND(C14=0,D14=0),1,IF(E14="нет или увеличение",IF(D14/C14&gt;1,1,D14/C14),IF(E14="снижение",IF(D14=0,1,IF(C14/D14&gt;1,1,C14/D14)))))</f>
        <v>1</v>
      </c>
      <c r="G14" s="90" t="s">
        <v>12</v>
      </c>
      <c r="H14" s="90" t="s">
        <v>12</v>
      </c>
    </row>
    <row r="15" spans="1:8" ht="68.25" customHeight="1" x14ac:dyDescent="0.25">
      <c r="A15" s="16" t="s">
        <v>110</v>
      </c>
      <c r="B15" s="15" t="s">
        <v>12</v>
      </c>
      <c r="C15" s="15" t="s">
        <v>12</v>
      </c>
      <c r="D15" s="15" t="s">
        <v>12</v>
      </c>
      <c r="E15" s="15" t="s">
        <v>12</v>
      </c>
      <c r="F15" s="15" t="s">
        <v>12</v>
      </c>
      <c r="G15" s="21">
        <f>AVERAGE(F16:F20)</f>
        <v>1</v>
      </c>
      <c r="H15" s="157">
        <f>'бюджетные ассигнования'!B21</f>
        <v>28020.069620000002</v>
      </c>
    </row>
    <row r="16" spans="1:8" ht="30" x14ac:dyDescent="0.25">
      <c r="A16" s="87" t="s">
        <v>165</v>
      </c>
      <c r="B16" s="82" t="s">
        <v>166</v>
      </c>
      <c r="C16" s="93">
        <v>7</v>
      </c>
      <c r="D16" s="136">
        <v>7</v>
      </c>
      <c r="E16" s="89" t="s">
        <v>183</v>
      </c>
      <c r="F16" s="90">
        <f>IF(AND(C16=0,D16=0),1,IF(E16="нет или увеличение",IF(D16/C16&gt;1,1,D16/C16),IF(E16="снижение",IF(D16=0,1,IF(C16/D16&gt;1,1,C16/D16)))))</f>
        <v>1</v>
      </c>
      <c r="G16" s="90" t="s">
        <v>12</v>
      </c>
      <c r="H16" s="90" t="s">
        <v>12</v>
      </c>
    </row>
    <row r="17" spans="1:9" ht="37.5" customHeight="1" x14ac:dyDescent="0.25">
      <c r="A17" s="229" t="s">
        <v>145</v>
      </c>
      <c r="B17" s="82" t="s">
        <v>168</v>
      </c>
      <c r="C17" s="73">
        <v>9</v>
      </c>
      <c r="D17" s="73">
        <v>9</v>
      </c>
      <c r="E17" s="89" t="s">
        <v>183</v>
      </c>
      <c r="F17" s="90">
        <f>IF(AND(C17=0,D17=0),1,IF(E17="нет или увеличение",IF(D17/C17&gt;1,1,D17/C17),IF(E17="снижение",IF(D17=0,1,IF(C17/D17&gt;1,1,C17/D17)))))</f>
        <v>1</v>
      </c>
      <c r="G17" s="90" t="s">
        <v>12</v>
      </c>
      <c r="H17" s="90" t="s">
        <v>12</v>
      </c>
      <c r="I17" s="230"/>
    </row>
    <row r="18" spans="1:9" ht="37.5" customHeight="1" x14ac:dyDescent="0.25">
      <c r="A18" s="229"/>
      <c r="B18" s="82" t="s">
        <v>184</v>
      </c>
      <c r="C18" s="73">
        <v>540</v>
      </c>
      <c r="D18" s="73">
        <v>540</v>
      </c>
      <c r="E18" s="89" t="s">
        <v>183</v>
      </c>
      <c r="F18" s="90">
        <f>IF(AND(C18=0,D18=0),1,IF(E18="нет или увеличение",IF(D18/C18&gt;1,1,D18/C18),IF(E18="снижение",IF(D18=0,1,IF(C18/D18&gt;1,1,C18/D18)))))</f>
        <v>1</v>
      </c>
      <c r="G18" s="90" t="s">
        <v>12</v>
      </c>
      <c r="H18" s="90" t="s">
        <v>12</v>
      </c>
      <c r="I18" s="230"/>
    </row>
    <row r="19" spans="1:9" ht="45" x14ac:dyDescent="0.25">
      <c r="A19" s="87" t="s">
        <v>167</v>
      </c>
      <c r="B19" s="94" t="s">
        <v>168</v>
      </c>
      <c r="C19" s="95">
        <v>2</v>
      </c>
      <c r="D19" s="167">
        <v>2</v>
      </c>
      <c r="E19" s="89" t="s">
        <v>183</v>
      </c>
      <c r="F19" s="90">
        <f>IF(AND(C19=0,D19=0),1,IF(E19="нет или увеличение",IF(D19/C19&gt;1,1,D19/C19),IF(E19="снижение",IF(D19=0,1,IF(C19/D19&gt;1,1,C19/D19)))))</f>
        <v>1</v>
      </c>
      <c r="G19" s="90" t="s">
        <v>12</v>
      </c>
      <c r="H19" s="90" t="s">
        <v>12</v>
      </c>
    </row>
    <row r="20" spans="1:9" ht="75" x14ac:dyDescent="0.25">
      <c r="A20" s="87" t="s">
        <v>169</v>
      </c>
      <c r="B20" s="94" t="s">
        <v>170</v>
      </c>
      <c r="C20" s="95">
        <v>70.58</v>
      </c>
      <c r="D20" s="95">
        <v>70.58</v>
      </c>
      <c r="E20" s="89" t="s">
        <v>183</v>
      </c>
      <c r="F20" s="90">
        <f>IF(AND(C20=0,D20=0),1,IF(E20="нет или увеличение",IF(D20/C20&gt;1,1,D20/C20),IF(E20="снижение",IF(D20=0,1,IF(C20/D20&gt;1,1,C20/D20)))))</f>
        <v>1</v>
      </c>
      <c r="G20" s="90" t="s">
        <v>12</v>
      </c>
      <c r="H20" s="90" t="s">
        <v>12</v>
      </c>
      <c r="I20" s="96"/>
    </row>
    <row r="21" spans="1:9" ht="49.5" customHeight="1" x14ac:dyDescent="0.25">
      <c r="A21" s="16" t="s">
        <v>111</v>
      </c>
      <c r="B21" s="15" t="s">
        <v>12</v>
      </c>
      <c r="C21" s="15" t="s">
        <v>12</v>
      </c>
      <c r="D21" s="15" t="s">
        <v>12</v>
      </c>
      <c r="E21" s="15" t="s">
        <v>12</v>
      </c>
      <c r="F21" s="15" t="s">
        <v>12</v>
      </c>
      <c r="G21" s="21">
        <f>AVERAGE(F22:F27)</f>
        <v>1</v>
      </c>
      <c r="H21" s="157">
        <f>'бюджетные ассигнования'!B26</f>
        <v>0</v>
      </c>
    </row>
    <row r="22" spans="1:9" ht="47.25" x14ac:dyDescent="0.25">
      <c r="A22" s="58" t="s">
        <v>171</v>
      </c>
      <c r="B22" s="73" t="s">
        <v>168</v>
      </c>
      <c r="C22" s="89">
        <v>0</v>
      </c>
      <c r="D22" s="89">
        <v>0</v>
      </c>
      <c r="E22" s="89" t="s">
        <v>183</v>
      </c>
      <c r="F22" s="90">
        <f t="shared" ref="F22:F27" si="1">IF(AND(C22=0,D22=0),1,IF(E22="нет или увеличение",IF(D22/C22&gt;1,1,D22/C22),IF(E22="снижение",IF(D22=0,1,IF(C22/D22&gt;1,1,C22/D22)))))</f>
        <v>1</v>
      </c>
      <c r="G22" s="90" t="s">
        <v>12</v>
      </c>
      <c r="H22" s="90" t="s">
        <v>12</v>
      </c>
      <c r="I22" s="96"/>
    </row>
    <row r="23" spans="1:9" ht="90" x14ac:dyDescent="0.25">
      <c r="A23" s="42" t="s">
        <v>172</v>
      </c>
      <c r="B23" s="73" t="s">
        <v>173</v>
      </c>
      <c r="C23" s="89">
        <v>0</v>
      </c>
      <c r="D23" s="89">
        <v>0</v>
      </c>
      <c r="E23" s="89" t="s">
        <v>183</v>
      </c>
      <c r="F23" s="90">
        <f t="shared" si="1"/>
        <v>1</v>
      </c>
      <c r="G23" s="90" t="s">
        <v>12</v>
      </c>
      <c r="H23" s="90" t="s">
        <v>12</v>
      </c>
      <c r="I23" s="96"/>
    </row>
    <row r="24" spans="1:9" ht="90" x14ac:dyDescent="0.25">
      <c r="A24" s="97" t="s">
        <v>174</v>
      </c>
      <c r="B24" s="73" t="s">
        <v>173</v>
      </c>
      <c r="C24" s="89">
        <v>0</v>
      </c>
      <c r="D24" s="89">
        <v>0</v>
      </c>
      <c r="E24" s="89" t="s">
        <v>183</v>
      </c>
      <c r="F24" s="90">
        <f t="shared" si="1"/>
        <v>1</v>
      </c>
      <c r="G24" s="90" t="s">
        <v>12</v>
      </c>
      <c r="H24" s="90" t="s">
        <v>12</v>
      </c>
      <c r="I24" s="96"/>
    </row>
    <row r="25" spans="1:9" ht="31.5" x14ac:dyDescent="0.25">
      <c r="A25" s="58" t="s">
        <v>175</v>
      </c>
      <c r="B25" s="73" t="s">
        <v>168</v>
      </c>
      <c r="C25" s="89">
        <v>0</v>
      </c>
      <c r="D25" s="89">
        <v>0</v>
      </c>
      <c r="E25" s="89" t="s">
        <v>183</v>
      </c>
      <c r="F25" s="90">
        <f t="shared" si="1"/>
        <v>1</v>
      </c>
      <c r="G25" s="90" t="s">
        <v>12</v>
      </c>
      <c r="H25" s="90" t="s">
        <v>12</v>
      </c>
      <c r="I25" s="96"/>
    </row>
    <row r="26" spans="1:9" ht="90" x14ac:dyDescent="0.25">
      <c r="A26" s="42" t="s">
        <v>176</v>
      </c>
      <c r="B26" s="73" t="s">
        <v>173</v>
      </c>
      <c r="C26" s="89">
        <v>0</v>
      </c>
      <c r="D26" s="89">
        <v>0</v>
      </c>
      <c r="E26" s="89" t="s">
        <v>183</v>
      </c>
      <c r="F26" s="90">
        <f t="shared" si="1"/>
        <v>1</v>
      </c>
      <c r="G26" s="90" t="s">
        <v>12</v>
      </c>
      <c r="H26" s="90" t="s">
        <v>12</v>
      </c>
      <c r="I26" s="96"/>
    </row>
    <row r="27" spans="1:9" ht="90" x14ac:dyDescent="0.25">
      <c r="A27" s="97" t="s">
        <v>177</v>
      </c>
      <c r="B27" s="73" t="s">
        <v>173</v>
      </c>
      <c r="C27" s="89">
        <v>0</v>
      </c>
      <c r="D27" s="89">
        <v>0</v>
      </c>
      <c r="E27" s="89" t="s">
        <v>183</v>
      </c>
      <c r="F27" s="90">
        <f t="shared" si="1"/>
        <v>1</v>
      </c>
      <c r="G27" s="90" t="s">
        <v>12</v>
      </c>
      <c r="H27" s="90" t="s">
        <v>12</v>
      </c>
      <c r="I27" s="96"/>
    </row>
    <row r="28" spans="1:9" ht="31.5" customHeight="1" x14ac:dyDescent="0.25">
      <c r="A28" s="16" t="s">
        <v>112</v>
      </c>
      <c r="B28" s="15" t="s">
        <v>12</v>
      </c>
      <c r="C28" s="15" t="s">
        <v>12</v>
      </c>
      <c r="D28" s="15" t="s">
        <v>12</v>
      </c>
      <c r="E28" s="15" t="s">
        <v>12</v>
      </c>
      <c r="F28" s="15" t="s">
        <v>12</v>
      </c>
      <c r="G28" s="21">
        <f>AVERAGE(F29:F30)</f>
        <v>1</v>
      </c>
      <c r="H28" s="157">
        <f>'бюджетные ассигнования'!B28</f>
        <v>0</v>
      </c>
    </row>
    <row r="29" spans="1:9" ht="30" x14ac:dyDescent="0.25">
      <c r="A29" s="48" t="s">
        <v>178</v>
      </c>
      <c r="B29" s="49" t="s">
        <v>162</v>
      </c>
      <c r="C29" s="165">
        <v>0</v>
      </c>
      <c r="D29" s="165">
        <v>0</v>
      </c>
      <c r="E29" s="89" t="s">
        <v>183</v>
      </c>
      <c r="F29" s="90">
        <f>IF(AND(C29=0,D29=0),1,IF(E29="нет или увеличение",IF(D29/C29&gt;1,1,D29/C29),IF(E29="снижение",IF(D29=0,1,IF(C29/D29&gt;1,1,C29/D29)))))</f>
        <v>1</v>
      </c>
      <c r="G29" s="90" t="s">
        <v>12</v>
      </c>
      <c r="H29" s="90" t="s">
        <v>12</v>
      </c>
    </row>
    <row r="30" spans="1:9" ht="30" x14ac:dyDescent="0.25">
      <c r="A30" s="48" t="s">
        <v>179</v>
      </c>
      <c r="B30" s="49" t="s">
        <v>162</v>
      </c>
      <c r="C30" s="89">
        <v>0</v>
      </c>
      <c r="D30" s="89">
        <v>0</v>
      </c>
      <c r="E30" s="89" t="s">
        <v>183</v>
      </c>
      <c r="F30" s="90">
        <f>IF(AND(C30=0,D30=0),1,IF(E30="нет или увеличение",IF(D30/C30&gt;1,1,D30/C30),IF(E30="снижение",IF(D30=0,1,IF(C30/D30&gt;1,1,C30/D30)))))</f>
        <v>1</v>
      </c>
      <c r="G30" s="90" t="s">
        <v>12</v>
      </c>
      <c r="H30" s="90" t="s">
        <v>12</v>
      </c>
    </row>
    <row r="31" spans="1:9" ht="37.5" customHeight="1" x14ac:dyDescent="0.25">
      <c r="A31" s="16" t="s">
        <v>113</v>
      </c>
      <c r="B31" s="15" t="s">
        <v>12</v>
      </c>
      <c r="C31" s="15" t="s">
        <v>12</v>
      </c>
      <c r="D31" s="15" t="s">
        <v>12</v>
      </c>
      <c r="E31" s="15" t="s">
        <v>12</v>
      </c>
      <c r="F31" s="15" t="s">
        <v>12</v>
      </c>
      <c r="G31" s="21">
        <f>AVERAGE(F32:F36)</f>
        <v>1</v>
      </c>
      <c r="H31" s="157">
        <f>'бюджетные ассигнования'!B30</f>
        <v>23697.728490000001</v>
      </c>
    </row>
    <row r="32" spans="1:9" ht="31.5" x14ac:dyDescent="0.25">
      <c r="A32" s="98" t="s">
        <v>148</v>
      </c>
      <c r="B32" s="73" t="s">
        <v>152</v>
      </c>
      <c r="C32" s="89">
        <v>5</v>
      </c>
      <c r="D32" s="89">
        <v>5</v>
      </c>
      <c r="E32" s="89" t="s">
        <v>183</v>
      </c>
      <c r="F32" s="90">
        <f>IF(AND(C32=0,D32=0),1,IF(E32="нет или увеличение",IF(D32/C32&gt;1,1,D32/C32),IF(E32="снижение",IF(D32=0,1,IF(C32/D32&gt;1,1,C32/D32)))))</f>
        <v>1</v>
      </c>
      <c r="G32" s="90" t="s">
        <v>12</v>
      </c>
      <c r="H32" s="90" t="s">
        <v>12</v>
      </c>
    </row>
    <row r="33" spans="1:8" ht="31.5" x14ac:dyDescent="0.25">
      <c r="A33" s="98" t="s">
        <v>149</v>
      </c>
      <c r="B33" s="73" t="s">
        <v>152</v>
      </c>
      <c r="C33" s="89">
        <v>5</v>
      </c>
      <c r="D33" s="89">
        <v>5</v>
      </c>
      <c r="E33" s="89" t="s">
        <v>183</v>
      </c>
      <c r="F33" s="90">
        <f>IF(AND(C33=0,D33=0),1,IF(E33="нет или увеличение",IF(D33/C33&gt;1,1,D33/C33),IF(E33="снижение",IF(D33=0,1,IF(C33/D33&gt;1,1,C33/D33)))))</f>
        <v>1</v>
      </c>
      <c r="G33" s="90" t="s">
        <v>12</v>
      </c>
      <c r="H33" s="90" t="s">
        <v>12</v>
      </c>
    </row>
    <row r="34" spans="1:8" ht="31.5" x14ac:dyDescent="0.25">
      <c r="A34" s="98" t="s">
        <v>180</v>
      </c>
      <c r="B34" s="73" t="s">
        <v>152</v>
      </c>
      <c r="C34" s="89">
        <v>5</v>
      </c>
      <c r="D34" s="89">
        <v>5</v>
      </c>
      <c r="E34" s="89" t="s">
        <v>183</v>
      </c>
      <c r="F34" s="90">
        <f>IF(AND(C34=0,D34=0),1,IF(E34="нет или увеличение",IF(D34/C34&gt;1,1,D34/C34),IF(E34="снижение",IF(D34=0,1,IF(C34/D34&gt;1,1,C34/D34)))))</f>
        <v>1</v>
      </c>
      <c r="G34" s="90" t="s">
        <v>12</v>
      </c>
      <c r="H34" s="90" t="s">
        <v>12</v>
      </c>
    </row>
    <row r="35" spans="1:8" ht="31.5" x14ac:dyDescent="0.25">
      <c r="A35" s="99" t="s">
        <v>181</v>
      </c>
      <c r="B35" s="73" t="s">
        <v>152</v>
      </c>
      <c r="C35" s="89">
        <v>5</v>
      </c>
      <c r="D35" s="89">
        <v>5</v>
      </c>
      <c r="E35" s="89" t="s">
        <v>183</v>
      </c>
      <c r="F35" s="90">
        <f>IF(AND(C35=0,D35=0),1,IF(E35="нет или увеличение",IF(D35/C35&gt;1,1,D35/C35),IF(E35="снижение",IF(D35=0,1,IF(C35/D35&gt;1,1,C35/D35)))))</f>
        <v>1</v>
      </c>
      <c r="G35" s="90" t="s">
        <v>12</v>
      </c>
      <c r="H35" s="90" t="s">
        <v>12</v>
      </c>
    </row>
    <row r="36" spans="1:8" ht="31.5" x14ac:dyDescent="0.25">
      <c r="A36" s="99" t="s">
        <v>182</v>
      </c>
      <c r="B36" s="73" t="s">
        <v>152</v>
      </c>
      <c r="C36" s="89">
        <v>5</v>
      </c>
      <c r="D36" s="89">
        <v>5</v>
      </c>
      <c r="E36" s="89" t="s">
        <v>183</v>
      </c>
      <c r="F36" s="90">
        <f>IF(AND(C36=0,D36=0),1,IF(E36="нет или увеличение",IF(D36/C36&gt;1,1,D36/C36),IF(E36="снижение",IF(D36=0,1,IF(C36/D36&gt;1,1,C36/D36)))))</f>
        <v>1</v>
      </c>
      <c r="G36" s="90" t="s">
        <v>12</v>
      </c>
      <c r="H36" s="90" t="s">
        <v>12</v>
      </c>
    </row>
  </sheetData>
  <mergeCells count="11">
    <mergeCell ref="A17:A18"/>
    <mergeCell ref="I17:I18"/>
    <mergeCell ref="G1:H1"/>
    <mergeCell ref="A3:H3"/>
    <mergeCell ref="A5:A6"/>
    <mergeCell ref="B5:B6"/>
    <mergeCell ref="C5:D5"/>
    <mergeCell ref="E5:E6"/>
    <mergeCell ref="F5:F6"/>
    <mergeCell ref="H5:H6"/>
    <mergeCell ref="G5:G6"/>
  </mergeCells>
  <conditionalFormatting sqref="A10:E11 A13:E14 A16:E17 A22:E27 A29:E30 A32:E36 C18:E18 A19:E20">
    <cfRule type="expression" dxfId="0" priority="9">
      <formula>A10=""</formula>
    </cfRule>
  </conditionalFormatting>
  <pageMargins left="0.31496062992125984" right="0.31496062992125984" top="0.78740157480314965" bottom="0.35433070866141736" header="0.31496062992125984" footer="0.31496062992125984"/>
  <pageSetup paperSize="9" scale="68" fitToHeight="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10"/>
  <sheetViews>
    <sheetView view="pageBreakPreview" topLeftCell="C1" zoomScale="145" zoomScaleNormal="100" zoomScaleSheetLayoutView="145" workbookViewId="0">
      <selection activeCell="F16" sqref="F16"/>
    </sheetView>
  </sheetViews>
  <sheetFormatPr defaultRowHeight="15" x14ac:dyDescent="0.25"/>
  <cols>
    <col min="1" max="1" width="23.140625" style="1" customWidth="1"/>
    <col min="2" max="3" width="28.42578125" style="1" customWidth="1"/>
    <col min="4" max="4" width="24.7109375" style="1" customWidth="1"/>
    <col min="5" max="5" width="25.85546875" style="1" customWidth="1"/>
    <col min="6" max="16384" width="9.140625" style="1"/>
  </cols>
  <sheetData>
    <row r="1" spans="1:5" ht="44.25" customHeight="1" x14ac:dyDescent="0.25">
      <c r="D1" s="239" t="s">
        <v>201</v>
      </c>
      <c r="E1" s="240"/>
    </row>
    <row r="2" spans="1:5" x14ac:dyDescent="0.25">
      <c r="D2" s="12"/>
      <c r="E2" s="13"/>
    </row>
    <row r="4" spans="1:5" ht="19.5" customHeight="1" x14ac:dyDescent="0.25">
      <c r="A4" s="220" t="s">
        <v>13</v>
      </c>
      <c r="B4" s="220"/>
      <c r="C4" s="220"/>
      <c r="D4" s="220"/>
      <c r="E4" s="220"/>
    </row>
    <row r="5" spans="1:5" x14ac:dyDescent="0.25">
      <c r="A5" s="2"/>
      <c r="B5" s="2"/>
      <c r="C5" s="2"/>
      <c r="D5" s="2"/>
      <c r="E5" s="2"/>
    </row>
    <row r="6" spans="1:5" x14ac:dyDescent="0.25">
      <c r="A6" s="221" t="s">
        <v>14</v>
      </c>
      <c r="B6" s="221" t="s">
        <v>15</v>
      </c>
      <c r="C6" s="221"/>
      <c r="D6" s="221"/>
      <c r="E6" s="238" t="s">
        <v>16</v>
      </c>
    </row>
    <row r="7" spans="1:5" ht="90" x14ac:dyDescent="0.25">
      <c r="A7" s="221"/>
      <c r="B7" s="3" t="s">
        <v>17</v>
      </c>
      <c r="C7" s="3" t="s">
        <v>27</v>
      </c>
      <c r="D7" s="57" t="s">
        <v>31</v>
      </c>
      <c r="E7" s="238"/>
    </row>
    <row r="8" spans="1:5" x14ac:dyDescent="0.25">
      <c r="A8" s="5">
        <v>1</v>
      </c>
      <c r="B8" s="5">
        <f>A8+1</f>
        <v>2</v>
      </c>
      <c r="C8" s="5">
        <f>B8+1</f>
        <v>3</v>
      </c>
      <c r="D8" s="5">
        <f>C8+1</f>
        <v>4</v>
      </c>
      <c r="E8" s="5">
        <f>D8+1</f>
        <v>5</v>
      </c>
    </row>
    <row r="9" spans="1:5" x14ac:dyDescent="0.25">
      <c r="A9" s="9" t="s">
        <v>18</v>
      </c>
      <c r="B9" s="10">
        <f>'бюджетные ассигнования'!E8</f>
        <v>0.99985620784996176</v>
      </c>
      <c r="C9" s="10">
        <f>'целевые показатели'!G8</f>
        <v>0.875</v>
      </c>
      <c r="D9" s="10">
        <f>'показатели результативности'!G8</f>
        <v>1</v>
      </c>
      <c r="E9" s="11">
        <f>POWER((B9*C9*D9),(1/3))</f>
        <v>0.95641974510740502</v>
      </c>
    </row>
    <row r="10" spans="1:5" ht="15.75" x14ac:dyDescent="0.25">
      <c r="A10" s="6" t="s">
        <v>19</v>
      </c>
      <c r="B10" s="20" t="str">
        <f>IF(B9&gt;=0.9,"Высокая",IF(B9&gt;=0.8,"Средняя",IF(B9&gt;=0.7,"Удовлетворительная","Неудовлетворительная")))</f>
        <v>Высокая</v>
      </c>
      <c r="C10" s="20" t="str">
        <f>IF(C9&gt;=0.9,"Высокая",IF(C9&gt;=0.8,"Средняя",IF(C9&gt;=0.7,"Удовлетворительная","Неудовлетворительная")))</f>
        <v>Средняя</v>
      </c>
      <c r="D10" s="20" t="str">
        <f>IF(D9&gt;=0.9,"Высокая",IF(D9&gt;=0.8,"Средняя",IF(D9&gt;=0.7,"Удовлетворительная","Неудовлетворительная")))</f>
        <v>Высокая</v>
      </c>
      <c r="E10" s="20" t="str">
        <f>IF(E9&gt;=0.9,"Высокая",IF(E9&gt;=0.8,"Средняя",IF(E9&gt;=0.7,"Удовлетворительная","Неудовлетворительная")))</f>
        <v>Высокая</v>
      </c>
    </row>
  </sheetData>
  <mergeCells count="5">
    <mergeCell ref="A4:E4"/>
    <mergeCell ref="A6:A7"/>
    <mergeCell ref="B6:D6"/>
    <mergeCell ref="E6:E7"/>
    <mergeCell ref="D1:E1"/>
  </mergeCells>
  <pageMargins left="0.78740157480314965" right="0.78740157480314965" top="1.1811023622047245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пр 9 к Пор</vt:lpstr>
      <vt:lpstr>пр 10 к Пор</vt:lpstr>
      <vt:lpstr>пр 11 к Пор</vt:lpstr>
      <vt:lpstr>бюджетные ассигнования</vt:lpstr>
      <vt:lpstr>целевые показатели</vt:lpstr>
      <vt:lpstr>показатели результативности</vt:lpstr>
      <vt:lpstr>свод</vt:lpstr>
      <vt:lpstr>'бюджетные ассигнования'!Заголовки_для_печати</vt:lpstr>
      <vt:lpstr>'показатели результативности'!Заголовки_для_печати</vt:lpstr>
      <vt:lpstr>'пр 10 к Пор'!Заголовки_для_печати</vt:lpstr>
      <vt:lpstr>'пр 11 к Пор'!Заголовки_для_печати</vt:lpstr>
      <vt:lpstr>'пр 9 к Пор'!Заголовки_для_печати</vt:lpstr>
      <vt:lpstr>'целевые показатели'!Заголовки_для_печати</vt:lpstr>
      <vt:lpstr>'бюджетные ассигнования'!Область_печати</vt:lpstr>
      <vt:lpstr>'пр 11 к Пор'!Область_печати</vt:lpstr>
      <vt:lpstr>'пр 9 к Пор'!Область_печати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2019-03-19T04:58:37Z</dcterms:modified>
</cp:coreProperties>
</file>